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8-11F Sample\"/>
    </mc:Choice>
  </mc:AlternateContent>
  <bookViews>
    <workbookView xWindow="0" yWindow="0" windowWidth="19200" windowHeight="11595" activeTab="4"/>
  </bookViews>
  <sheets>
    <sheet name="8F" sheetId="8" r:id="rId1"/>
    <sheet name="9F" sheetId="7" r:id="rId2"/>
    <sheet name="10F" sheetId="6" r:id="rId3"/>
    <sheet name="11F" sheetId="5" r:id="rId4"/>
    <sheet name="8F - 9F - 10F - 11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<sst xmlns="http://schemas.openxmlformats.org/spreadsheetml/2006/main" count="74" uniqueCount="26">
  <si>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</si>
  <si>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</si>
  <si>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</si>
  <si>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</si>
  <si>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</si>
  <si>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</si>
  <si>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</si>
  <si>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</si>
  <si>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</si>
  <si>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</si>
  <si>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</si>
  <si>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</si>
  <si>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</si>
  <si>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</si>
  <si>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</si>
  <si>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</si>
  <si>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</si>
  <si>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</si>
  <si>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</si>
  <si>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</si>
  <si>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</si>
  <si>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</si>
  <si>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11F</t>
  </si>
  <si>
    <t>10F</t>
  </si>
  <si>
    <t>9F</t>
  </si>
  <si>
    <t>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</si>
</sst>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8-11F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'8F - 9F - 10F - 11F'!$B$1:$E$1</c:f>
              <c:strCache>
                <c:ptCount val="1"/>
                <c:pt idx="0">
                  <c:v>11F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- 11F'!$E$3:$E$92</c:f>
              <c:numCache>
                <c:formatCode>0.000</c:formatCode>
                <c:ptCount val="90"/>
                <c:pt idx="0">
                  <c:v>1.4554695829087563</c:v>
                </c:pt>
                <c:pt idx="1">
                  <c:v>1.4006384041535458</c:v>
                </c:pt>
                <c:pt idx="2">
                  <c:v>1.367545908102757</c:v>
                </c:pt>
                <c:pt idx="3">
                  <c:v>1.4465841517775118</c:v>
                </c:pt>
                <c:pt idx="4">
                  <c:v>1.4542708765590124</c:v>
                </c:pt>
                <c:pt idx="5">
                  <c:v>1.4612483837045169</c:v>
                </c:pt>
                <c:pt idx="6">
                  <c:v>1.4607188884154201</c:v>
                </c:pt>
                <c:pt idx="7">
                  <c:v>1.4665041910364907</c:v>
                </c:pt>
                <c:pt idx="8">
                  <c:v>1.4690798365273356</c:v>
                </c:pt>
                <c:pt idx="9">
                  <c:v>1.3989796323433217</c:v>
                </c:pt>
                <c:pt idx="10">
                  <c:v>1.3358587549255294</c:v>
                </c:pt>
                <c:pt idx="11">
                  <c:v>1.4151069812722732</c:v>
                </c:pt>
                <c:pt idx="12">
                  <c:v>1.4103085656017043</c:v>
                </c:pt>
                <c:pt idx="13">
                  <c:v>1.3757231372893752</c:v>
                </c:pt>
                <c:pt idx="14">
                  <c:v>1.3850879832584089</c:v>
                </c:pt>
                <c:pt idx="15">
                  <c:v>1.3612007342144878</c:v>
                </c:pt>
                <c:pt idx="16">
                  <c:v>1.3597611344374421</c:v>
                </c:pt>
                <c:pt idx="17">
                  <c:v>1.3641734533414489</c:v>
                </c:pt>
                <c:pt idx="18">
                  <c:v>1.4141143318345213</c:v>
                </c:pt>
                <c:pt idx="19">
                  <c:v>1.3084240856784739</c:v>
                </c:pt>
                <c:pt idx="20">
                  <c:v>1.3275186882785386</c:v>
                </c:pt>
                <c:pt idx="21">
                  <c:v>1.3689891422246148</c:v>
                </c:pt>
                <c:pt idx="22">
                  <c:v>1.330559079187968</c:v>
                </c:pt>
                <c:pt idx="23">
                  <c:v>1.3154860095794687</c:v>
                </c:pt>
                <c:pt idx="24">
                  <c:v>1.292782334170814</c:v>
                </c:pt>
                <c:pt idx="25">
                  <c:v>1.3885124323524907</c:v>
                </c:pt>
                <c:pt idx="26">
                  <c:v>1.4133001219954617</c:v>
                </c:pt>
                <c:pt idx="27">
                  <c:v>1.4163292860850365</c:v>
                </c:pt>
                <c:pt idx="28">
                  <c:v>1.3724942569531173</c:v>
                </c:pt>
                <c:pt idx="29">
                  <c:v>1.4068056163405613</c:v>
                </c:pt>
                <c:pt idx="30">
                  <c:v>1.4145035917879158</c:v>
                </c:pt>
                <c:pt idx="31">
                  <c:v>1.4302213723727375</c:v>
                </c:pt>
                <c:pt idx="32">
                  <c:v>1.4287551137834693</c:v>
                </c:pt>
                <c:pt idx="33">
                  <c:v>1.3544439743887964</c:v>
                </c:pt>
                <c:pt idx="34">
                  <c:v>1.3719025337378898</c:v>
                </c:pt>
                <c:pt idx="35">
                  <c:v>1.3563464693782488</c:v>
                </c:pt>
                <c:pt idx="36">
                  <c:v>1.4995274262813703</c:v>
                </c:pt>
                <c:pt idx="37">
                  <c:v>1.452415363632567</c:v>
                </c:pt>
                <c:pt idx="38">
                  <c:v>1.4046204762263976</c:v>
                </c:pt>
                <c:pt idx="39">
                  <c:v>1.3174592862300076</c:v>
                </c:pt>
                <c:pt idx="40">
                  <c:v>1.333706312153625</c:v>
                </c:pt>
                <c:pt idx="41">
                  <c:v>1.3296231776183305</c:v>
                </c:pt>
                <c:pt idx="42">
                  <c:v>1.3031490324177113</c:v>
                </c:pt>
                <c:pt idx="43">
                  <c:v>1.4005251036728521</c:v>
                </c:pt>
                <c:pt idx="44">
                  <c:v>1.2653514261540195</c:v>
                </c:pt>
                <c:pt idx="45">
                  <c:v>1.3395026689442291</c:v>
                </c:pt>
                <c:pt idx="46">
                  <c:v>1.3480700141985607</c:v>
                </c:pt>
                <c:pt idx="47">
                  <c:v>1.3486765668697509</c:v>
                </c:pt>
                <c:pt idx="48">
                  <c:v>1.3649980292755339</c:v>
                </c:pt>
                <c:pt idx="49">
                  <c:v>1.3781780043542551</c:v>
                </c:pt>
                <c:pt idx="50">
                  <c:v>1.4359709480896279</c:v>
                </c:pt>
                <c:pt idx="51">
                  <c:v>1.3938111249727465</c:v>
                </c:pt>
                <c:pt idx="52">
                  <c:v>1.4001820805703047</c:v>
                </c:pt>
                <c:pt idx="53">
                  <c:v>1.368502554946555</c:v>
                </c:pt>
                <c:pt idx="54">
                  <c:v>1.3265898465465262</c:v>
                </c:pt>
                <c:pt idx="55">
                  <c:v>1.3790128184922084</c:v>
                </c:pt>
                <c:pt idx="56">
                  <c:v>1.3072938237935525</c:v>
                </c:pt>
                <c:pt idx="57">
                  <c:v>1.2957328891797721</c:v>
                </c:pt>
                <c:pt idx="58">
                  <c:v>1.299642371606907</c:v>
                </c:pt>
                <c:pt idx="59">
                  <c:v>1.3277977624758441</c:v>
                </c:pt>
                <c:pt idx="60">
                  <c:v>1.2743507953807944</c:v>
                </c:pt>
                <c:pt idx="61">
                  <c:v>1.3480190434198616</c:v>
                </c:pt>
                <c:pt idx="62">
                  <c:v>1.3003367586636962</c:v>
                </c:pt>
                <c:pt idx="63">
                  <c:v>1.3232374012928756</c:v>
                </c:pt>
                <c:pt idx="64">
                  <c:v>1.4168542068531531</c:v>
                </c:pt>
                <c:pt idx="65">
                  <c:v>1.3586258190108589</c:v>
                </c:pt>
                <c:pt idx="66">
                  <c:v>1.3487218422028031</c:v>
                </c:pt>
                <c:pt idx="67">
                  <c:v>1.3608028865060522</c:v>
                </c:pt>
                <c:pt idx="68">
                  <c:v>1.3330328127239768</c:v>
                </c:pt>
                <c:pt idx="69">
                  <c:v>1.2816792738018428</c:v>
                </c:pt>
                <c:pt idx="70">
                  <c:v>1.2775339113404183</c:v>
                </c:pt>
                <c:pt idx="71">
                  <c:v>1.3349086329179136</c:v>
                </c:pt>
                <c:pt idx="72">
                  <c:v>1.3172541337318089</c:v>
                </c:pt>
                <c:pt idx="73">
                  <c:v>1.3266186775655713</c:v>
                </c:pt>
                <c:pt idx="74">
                  <c:v>1.3342030167947825</c:v>
                </c:pt>
                <c:pt idx="75">
                  <c:v>1.3563884010114424</c:v>
                </c:pt>
                <c:pt idx="76">
                  <c:v>1.3320949408021736</c:v>
                </c:pt>
                <c:pt idx="77">
                  <c:v>1.29624051651691</c:v>
                </c:pt>
                <c:pt idx="78">
                  <c:v>1.333581032131224</c:v>
                </c:pt>
                <c:pt idx="79">
                  <c:v>1.2913355605723724</c:v>
                </c:pt>
                <c:pt idx="80">
                  <c:v>1.2946679743434337</c:v>
                </c:pt>
                <c:pt idx="81">
                  <c:v>1.2639152675951979</c:v>
                </c:pt>
                <c:pt idx="82">
                  <c:v>1.2502729101848153</c:v>
                </c:pt>
                <c:pt idx="83">
                  <c:v>1.2550713247321399</c:v>
                </c:pt>
                <c:pt idx="84">
                  <c:v>1.2512000017333826</c:v>
                </c:pt>
                <c:pt idx="85">
                  <c:v>1.2963983506934653</c:v>
                </c:pt>
                <c:pt idx="86">
                  <c:v>1.2710448419370324</c:v>
                </c:pt>
                <c:pt idx="87">
                  <c:v>1.3491556919279488</c:v>
                </c:pt>
                <c:pt idx="88">
                  <c:v>1.4227518080003523</c:v>
                </c:pt>
                <c:pt idx="89">
                  <c:v>1.3845601923878865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'8F - 9F - 10F - 11F'!$G$1:$J$1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- 11F'!$J$3:$J$92</c:f>
              <c:numCache>
                <c:formatCode>0.000</c:formatCode>
                <c:ptCount val="90"/>
                <c:pt idx="0">
                  <c:v>1.325361777000025</c:v>
                </c:pt>
                <c:pt idx="1">
                  <c:v>1.3531051692471232</c:v>
                </c:pt>
                <c:pt idx="2">
                  <c:v>1.4274664106926143</c:v>
                </c:pt>
                <c:pt idx="3">
                  <c:v>1.4342289374985306</c:v>
                </c:pt>
                <c:pt idx="4">
                  <c:v>1.4225386791077219</c:v>
                </c:pt>
                <c:pt idx="5">
                  <c:v>1.3725304071214546</c:v>
                </c:pt>
                <c:pt idx="6">
                  <c:v>1.4521845640977851</c:v>
                </c:pt>
                <c:pt idx="7">
                  <c:v>1.5294626236726079</c:v>
                </c:pt>
                <c:pt idx="8">
                  <c:v>1.5106712934767863</c:v>
                </c:pt>
                <c:pt idx="9">
                  <c:v>1.5446592660612035</c:v>
                </c:pt>
                <c:pt idx="10">
                  <c:v>1.5301159405688576</c:v>
                </c:pt>
                <c:pt idx="11">
                  <c:v>1.4992198420375489</c:v>
                </c:pt>
                <c:pt idx="12">
                  <c:v>1.3813153365087667</c:v>
                </c:pt>
                <c:pt idx="13">
                  <c:v>1.4040095901161183</c:v>
                </c:pt>
                <c:pt idx="14">
                  <c:v>1.4169537078833028</c:v>
                </c:pt>
                <c:pt idx="15">
                  <c:v>1.3860518117863094</c:v>
                </c:pt>
                <c:pt idx="16">
                  <c:v>1.4703541688241801</c:v>
                </c:pt>
                <c:pt idx="17">
                  <c:v>1.5162152348823066</c:v>
                </c:pt>
                <c:pt idx="18">
                  <c:v>1.4317161322352379</c:v>
                </c:pt>
                <c:pt idx="19">
                  <c:v>1.4396708862883427</c:v>
                </c:pt>
                <c:pt idx="20">
                  <c:v>1.5009699197489359</c:v>
                </c:pt>
                <c:pt idx="21">
                  <c:v>1.5864584483974229</c:v>
                </c:pt>
                <c:pt idx="22">
                  <c:v>1.4748838429078253</c:v>
                </c:pt>
                <c:pt idx="23">
                  <c:v>1.4237604010564648</c:v>
                </c:pt>
                <c:pt idx="24">
                  <c:v>1.4550930243864222</c:v>
                </c:pt>
                <c:pt idx="25">
                  <c:v>1.642529801092472</c:v>
                </c:pt>
                <c:pt idx="26">
                  <c:v>1.7963657577031535</c:v>
                </c:pt>
                <c:pt idx="27">
                  <c:v>1.777383182944767</c:v>
                </c:pt>
                <c:pt idx="28">
                  <c:v>1.6779612341609325</c:v>
                </c:pt>
                <c:pt idx="29">
                  <c:v>1.5885475422658868</c:v>
                </c:pt>
                <c:pt idx="30">
                  <c:v>1.5765597784510601</c:v>
                </c:pt>
                <c:pt idx="31">
                  <c:v>1.5586433134926292</c:v>
                </c:pt>
                <c:pt idx="32">
                  <c:v>1.5477620909002165</c:v>
                </c:pt>
                <c:pt idx="33">
                  <c:v>1.4869572868733267</c:v>
                </c:pt>
                <c:pt idx="34">
                  <c:v>1.5182722100989172</c:v>
                </c:pt>
                <c:pt idx="35">
                  <c:v>1.5076175057871668</c:v>
                </c:pt>
                <c:pt idx="36">
                  <c:v>1.4678677845206083</c:v>
                </c:pt>
                <c:pt idx="37">
                  <c:v>1.382275563523802</c:v>
                </c:pt>
                <c:pt idx="38">
                  <c:v>1.3346301086772279</c:v>
                </c:pt>
                <c:pt idx="39">
                  <c:v>1.3392193031257289</c:v>
                </c:pt>
                <c:pt idx="40">
                  <c:v>1.4818049580235129</c:v>
                </c:pt>
                <c:pt idx="41">
                  <c:v>1.450590132372839</c:v>
                </c:pt>
                <c:pt idx="42">
                  <c:v>1.387998766227436</c:v>
                </c:pt>
                <c:pt idx="43">
                  <c:v>1.3542171748021412</c:v>
                </c:pt>
                <c:pt idx="44">
                  <c:v>1.2636206468757509</c:v>
                </c:pt>
                <c:pt idx="45">
                  <c:v>1.3124547047338937</c:v>
                </c:pt>
                <c:pt idx="46">
                  <c:v>1.3233711999211615</c:v>
                </c:pt>
                <c:pt idx="47">
                  <c:v>1.3317588068452997</c:v>
                </c:pt>
                <c:pt idx="48">
                  <c:v>1.3046833028795264</c:v>
                </c:pt>
                <c:pt idx="49">
                  <c:v>1.3216520503909845</c:v>
                </c:pt>
                <c:pt idx="50">
                  <c:v>1.5453408305352343</c:v>
                </c:pt>
                <c:pt idx="51">
                  <c:v>1.4586921636273715</c:v>
                </c:pt>
                <c:pt idx="52">
                  <c:v>1.4321263143482084</c:v>
                </c:pt>
                <c:pt idx="53">
                  <c:v>1.3941413525679212</c:v>
                </c:pt>
                <c:pt idx="54">
                  <c:v>1.5398626972270808</c:v>
                </c:pt>
                <c:pt idx="55">
                  <c:v>1.7147527080913363</c:v>
                </c:pt>
                <c:pt idx="56">
                  <c:v>1.8527084349828913</c:v>
                </c:pt>
                <c:pt idx="57">
                  <c:v>1.8305436688019308</c:v>
                </c:pt>
                <c:pt idx="58">
                  <c:v>1.6779513494085303</c:v>
                </c:pt>
                <c:pt idx="59">
                  <c:v>1.5519361288369022</c:v>
                </c:pt>
                <c:pt idx="60">
                  <c:v>1.5105625728754069</c:v>
                </c:pt>
                <c:pt idx="61">
                  <c:v>1.4167192650177596</c:v>
                </c:pt>
                <c:pt idx="62">
                  <c:v>1.4750921026120996</c:v>
                </c:pt>
                <c:pt idx="63">
                  <c:v>1.4681743546668506</c:v>
                </c:pt>
                <c:pt idx="64">
                  <c:v>1.4844335891465028</c:v>
                </c:pt>
                <c:pt idx="65">
                  <c:v>1.4624427727159999</c:v>
                </c:pt>
                <c:pt idx="66">
                  <c:v>1.4757674690965783</c:v>
                </c:pt>
                <c:pt idx="67">
                  <c:v>1.439083621941079</c:v>
                </c:pt>
                <c:pt idx="68">
                  <c:v>1.3913686092571937</c:v>
                </c:pt>
                <c:pt idx="69">
                  <c:v>1.4897610514779547</c:v>
                </c:pt>
                <c:pt idx="70">
                  <c:v>1.4759104534584402</c:v>
                </c:pt>
                <c:pt idx="71">
                  <c:v>1.4748039054965651</c:v>
                </c:pt>
                <c:pt idx="72">
                  <c:v>1.4867242769414404</c:v>
                </c:pt>
                <c:pt idx="73">
                  <c:v>1.4860445433205627</c:v>
                </c:pt>
                <c:pt idx="74">
                  <c:v>1.5570639853953645</c:v>
                </c:pt>
                <c:pt idx="75">
                  <c:v>1.6652329723182135</c:v>
                </c:pt>
                <c:pt idx="76">
                  <c:v>1.5340750596874784</c:v>
                </c:pt>
                <c:pt idx="77">
                  <c:v>1.5381080773119058</c:v>
                </c:pt>
                <c:pt idx="78">
                  <c:v>1.4946324782716209</c:v>
                </c:pt>
                <c:pt idx="79">
                  <c:v>1.5701559433289736</c:v>
                </c:pt>
                <c:pt idx="80">
                  <c:v>1.5060283666971659</c:v>
                </c:pt>
                <c:pt idx="81">
                  <c:v>1.4758527058822464</c:v>
                </c:pt>
                <c:pt idx="82">
                  <c:v>1.5063954299584945</c:v>
                </c:pt>
                <c:pt idx="83">
                  <c:v>1.5063546964007666</c:v>
                </c:pt>
                <c:pt idx="84">
                  <c:v>1.540532835102508</c:v>
                </c:pt>
                <c:pt idx="85">
                  <c:v>1.4875688627586017</c:v>
                </c:pt>
                <c:pt idx="86">
                  <c:v>1.455262913275716</c:v>
                </c:pt>
                <c:pt idx="87">
                  <c:v>1.4956322987070385</c:v>
                </c:pt>
                <c:pt idx="88">
                  <c:v>1.479052517487303</c:v>
                </c:pt>
                <c:pt idx="89">
                  <c:v>1.3888621712640441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'8F - 9F - 10F - 11F'!$L$1:$O$1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- 11F'!$O$3:$O$92</c:f>
              <c:numCache>
                <c:formatCode>0.000</c:formatCode>
                <c:ptCount val="90"/>
                <c:pt idx="0">
                  <c:v>1.9215876608137206</c:v>
                </c:pt>
                <c:pt idx="1">
                  <c:v>1.7768572052996756</c:v>
                </c:pt>
                <c:pt idx="2">
                  <c:v>1.9054348196971898</c:v>
                </c:pt>
                <c:pt idx="3">
                  <c:v>2.0039138441408024</c:v>
                </c:pt>
                <c:pt idx="4">
                  <c:v>2.0059535527667411</c:v>
                </c:pt>
                <c:pt idx="5">
                  <c:v>1.9338503529725861</c:v>
                </c:pt>
                <c:pt idx="6">
                  <c:v>1.9241786319632015</c:v>
                </c:pt>
                <c:pt idx="7">
                  <c:v>1.909781678479423</c:v>
                </c:pt>
                <c:pt idx="8">
                  <c:v>1.9149066794201111</c:v>
                </c:pt>
                <c:pt idx="9">
                  <c:v>1.9130157582204004</c:v>
                </c:pt>
                <c:pt idx="10">
                  <c:v>2.756120522464276</c:v>
                </c:pt>
                <c:pt idx="11">
                  <c:v>2.4033639062996417</c:v>
                </c:pt>
                <c:pt idx="12">
                  <c:v>1.6438058985613084</c:v>
                </c:pt>
                <c:pt idx="13">
                  <c:v>1.8996327590438016</c:v>
                </c:pt>
                <c:pt idx="14">
                  <c:v>1.8962405622264853</c:v>
                </c:pt>
                <c:pt idx="15">
                  <c:v>2.0201994911630359</c:v>
                </c:pt>
                <c:pt idx="16">
                  <c:v>2.1980685346038307</c:v>
                </c:pt>
                <c:pt idx="17">
                  <c:v>2.0424079099562999</c:v>
                </c:pt>
                <c:pt idx="18">
                  <c:v>1.8835473159134399</c:v>
                </c:pt>
                <c:pt idx="19">
                  <c:v>2.0361396193235479</c:v>
                </c:pt>
                <c:pt idx="20">
                  <c:v>1.8528421427028887</c:v>
                </c:pt>
                <c:pt idx="21">
                  <c:v>2.7829518110953861</c:v>
                </c:pt>
                <c:pt idx="22">
                  <c:v>2.9651694053058564</c:v>
                </c:pt>
                <c:pt idx="23">
                  <c:v>3.626705893410628</c:v>
                </c:pt>
                <c:pt idx="24">
                  <c:v>2.5180842994655595</c:v>
                </c:pt>
                <c:pt idx="25">
                  <c:v>3.1949971523058278</c:v>
                </c:pt>
                <c:pt idx="26">
                  <c:v>2.5207207553861721</c:v>
                </c:pt>
                <c:pt idx="27">
                  <c:v>2.456693671512348</c:v>
                </c:pt>
                <c:pt idx="28">
                  <c:v>2.6673552766833297</c:v>
                </c:pt>
                <c:pt idx="29">
                  <c:v>1.9175434331760082</c:v>
                </c:pt>
                <c:pt idx="30">
                  <c:v>1.7854792913664868</c:v>
                </c:pt>
                <c:pt idx="31">
                  <c:v>1.8266302259559937</c:v>
                </c:pt>
                <c:pt idx="32">
                  <c:v>2.0826432197757372</c:v>
                </c:pt>
                <c:pt idx="33">
                  <c:v>2.234889617690107</c:v>
                </c:pt>
                <c:pt idx="34">
                  <c:v>2.0077985705416745</c:v>
                </c:pt>
                <c:pt idx="35">
                  <c:v>1.9150951848302336</c:v>
                </c:pt>
                <c:pt idx="36">
                  <c:v>2.0821518568168247</c:v>
                </c:pt>
                <c:pt idx="37">
                  <c:v>1.8111698876594315</c:v>
                </c:pt>
                <c:pt idx="38">
                  <c:v>2.4317329901915321</c:v>
                </c:pt>
                <c:pt idx="39">
                  <c:v>2.8690182090016458</c:v>
                </c:pt>
                <c:pt idx="40">
                  <c:v>2.5717885823388369</c:v>
                </c:pt>
                <c:pt idx="41">
                  <c:v>2.8933544278716283</c:v>
                </c:pt>
                <c:pt idx="42">
                  <c:v>2.2321517462924856</c:v>
                </c:pt>
                <c:pt idx="43">
                  <c:v>1.9338117109608053</c:v>
                </c:pt>
                <c:pt idx="44">
                  <c:v>2.7697074067214635</c:v>
                </c:pt>
                <c:pt idx="45">
                  <c:v>3.2192223146501928</c:v>
                </c:pt>
                <c:pt idx="46">
                  <c:v>2.7689079826269962</c:v>
                </c:pt>
                <c:pt idx="47">
                  <c:v>2.4329444978999422</c:v>
                </c:pt>
                <c:pt idx="48">
                  <c:v>2.134501774880702</c:v>
                </c:pt>
                <c:pt idx="49">
                  <c:v>2.0847406187345308</c:v>
                </c:pt>
                <c:pt idx="50">
                  <c:v>1.8455204948030484</c:v>
                </c:pt>
                <c:pt idx="51">
                  <c:v>2.0202041256314227</c:v>
                </c:pt>
                <c:pt idx="52">
                  <c:v>2.0720976011647658</c:v>
                </c:pt>
                <c:pt idx="53">
                  <c:v>2.3570901703496134</c:v>
                </c:pt>
                <c:pt idx="54">
                  <c:v>2.3582680008506527</c:v>
                </c:pt>
                <c:pt idx="55">
                  <c:v>2.1486899034487239</c:v>
                </c:pt>
                <c:pt idx="56">
                  <c:v>2.0443459821975165</c:v>
                </c:pt>
                <c:pt idx="57">
                  <c:v>1.8135035513509727</c:v>
                </c:pt>
                <c:pt idx="58">
                  <c:v>1.834078502145861</c:v>
                </c:pt>
                <c:pt idx="59">
                  <c:v>2.10855034241512</c:v>
                </c:pt>
                <c:pt idx="60">
                  <c:v>1.9976643502626255</c:v>
                </c:pt>
                <c:pt idx="61">
                  <c:v>2.2714732018840311</c:v>
                </c:pt>
                <c:pt idx="62">
                  <c:v>2.8940493542298458</c:v>
                </c:pt>
                <c:pt idx="63">
                  <c:v>2.4639913485179754</c:v>
                </c:pt>
                <c:pt idx="64">
                  <c:v>2.0941399671819099</c:v>
                </c:pt>
                <c:pt idx="65">
                  <c:v>2.4183160444600307</c:v>
                </c:pt>
                <c:pt idx="66">
                  <c:v>2.2560728958892433</c:v>
                </c:pt>
                <c:pt idx="67">
                  <c:v>2.2454189622712448</c:v>
                </c:pt>
                <c:pt idx="68">
                  <c:v>2.4301618045259312</c:v>
                </c:pt>
                <c:pt idx="69">
                  <c:v>2.0960316472656935</c:v>
                </c:pt>
                <c:pt idx="70">
                  <c:v>2.0703902686351694</c:v>
                </c:pt>
                <c:pt idx="71">
                  <c:v>2.0304171712861634</c:v>
                </c:pt>
                <c:pt idx="72">
                  <c:v>1.7840662334636617</c:v>
                </c:pt>
                <c:pt idx="73">
                  <c:v>1.9707729007017176</c:v>
                </c:pt>
                <c:pt idx="74">
                  <c:v>1.9935651102626224</c:v>
                </c:pt>
                <c:pt idx="75">
                  <c:v>2.0173583092476131</c:v>
                </c:pt>
                <c:pt idx="76">
                  <c:v>2.2601153285755142</c:v>
                </c:pt>
                <c:pt idx="77">
                  <c:v>2.8702702950433623</c:v>
                </c:pt>
                <c:pt idx="78">
                  <c:v>2.2911179979662508</c:v>
                </c:pt>
                <c:pt idx="79">
                  <c:v>1.8746790732023899</c:v>
                </c:pt>
                <c:pt idx="80">
                  <c:v>2.3448420912761843</c:v>
                </c:pt>
                <c:pt idx="81">
                  <c:v>3.252663716103434</c:v>
                </c:pt>
                <c:pt idx="82">
                  <c:v>2.2785123636235958</c:v>
                </c:pt>
                <c:pt idx="83">
                  <c:v>1.9649869138464178</c:v>
                </c:pt>
                <c:pt idx="84">
                  <c:v>1.9172128955494925</c:v>
                </c:pt>
                <c:pt idx="85">
                  <c:v>2.2009717413562599</c:v>
                </c:pt>
                <c:pt idx="86">
                  <c:v>1.9941461798497186</c:v>
                </c:pt>
                <c:pt idx="87">
                  <c:v>2.3676037417464602</c:v>
                </c:pt>
                <c:pt idx="88">
                  <c:v>2.0328967896264478</c:v>
                </c:pt>
                <c:pt idx="89">
                  <c:v>2.0005247686169714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'8F - 9F - 10F - 11F'!$Q$1:$T$1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- 11F'!$T$3:$T$92</c:f>
              <c:numCache>
                <c:formatCode>0.000</c:formatCode>
                <c:ptCount val="90"/>
                <c:pt idx="0">
                  <c:v>4.5952618194031807</c:v>
                </c:pt>
                <c:pt idx="1">
                  <c:v>5.5944782354446874</c:v>
                </c:pt>
                <c:pt idx="2">
                  <c:v>9.095506706956181</c:v>
                </c:pt>
                <c:pt idx="3">
                  <c:v>9.0993430073103827</c:v>
                </c:pt>
                <c:pt idx="4">
                  <c:v>4.7114947044464968</c:v>
                </c:pt>
                <c:pt idx="5">
                  <c:v>3.9264520285706901</c:v>
                </c:pt>
                <c:pt idx="6">
                  <c:v>7.271751908256376</c:v>
                </c:pt>
                <c:pt idx="7">
                  <c:v>9.091190461278126</c:v>
                </c:pt>
                <c:pt idx="8">
                  <c:v>4.7263768330088274</c:v>
                </c:pt>
                <c:pt idx="9">
                  <c:v>4.6755731753243861</c:v>
                </c:pt>
                <c:pt idx="10">
                  <c:v>9.0970904737030232</c:v>
                </c:pt>
                <c:pt idx="11">
                  <c:v>9.0782306377222746</c:v>
                </c:pt>
                <c:pt idx="12">
                  <c:v>9.101332166080164</c:v>
                </c:pt>
                <c:pt idx="13">
                  <c:v>5.7310645790088008</c:v>
                </c:pt>
                <c:pt idx="14">
                  <c:v>9.0707704073754396</c:v>
                </c:pt>
                <c:pt idx="15">
                  <c:v>9.0978777640594739</c:v>
                </c:pt>
                <c:pt idx="16">
                  <c:v>9.1001976889135392</c:v>
                </c:pt>
                <c:pt idx="17">
                  <c:v>9.0311481409376029</c:v>
                </c:pt>
                <c:pt idx="18">
                  <c:v>8.5293259131404877</c:v>
                </c:pt>
                <c:pt idx="19">
                  <c:v>9.0996125812831625</c:v>
                </c:pt>
                <c:pt idx="20">
                  <c:v>9.096877061910611</c:v>
                </c:pt>
                <c:pt idx="21">
                  <c:v>9.0995564168563092</c:v>
                </c:pt>
                <c:pt idx="22">
                  <c:v>8.5339393915695041</c:v>
                </c:pt>
                <c:pt idx="23">
                  <c:v>7.1861769032818694</c:v>
                </c:pt>
                <c:pt idx="24">
                  <c:v>9.0994328600595065</c:v>
                </c:pt>
                <c:pt idx="25">
                  <c:v>9.0952371217509658</c:v>
                </c:pt>
                <c:pt idx="26">
                  <c:v>9.0763833481462513</c:v>
                </c:pt>
                <c:pt idx="27">
                  <c:v>4.3300244775139687</c:v>
                </c:pt>
                <c:pt idx="28">
                  <c:v>8.7137995092971412</c:v>
                </c:pt>
                <c:pt idx="29">
                  <c:v>7.2653351209826944</c:v>
                </c:pt>
                <c:pt idx="30">
                  <c:v>9.0857569378425733</c:v>
                </c:pt>
                <c:pt idx="31">
                  <c:v>9.0162029500746819</c:v>
                </c:pt>
                <c:pt idx="32">
                  <c:v>9.0822759047377364</c:v>
                </c:pt>
                <c:pt idx="33">
                  <c:v>8.9171838824931395</c:v>
                </c:pt>
                <c:pt idx="34">
                  <c:v>5.6202052649040155</c:v>
                </c:pt>
                <c:pt idx="35">
                  <c:v>4.0516603584753605</c:v>
                </c:pt>
                <c:pt idx="36">
                  <c:v>5.1945454806278928</c:v>
                </c:pt>
                <c:pt idx="37">
                  <c:v>3.7567256235918656</c:v>
                </c:pt>
                <c:pt idx="38">
                  <c:v>6.0530597178580026</c:v>
                </c:pt>
                <c:pt idx="39">
                  <c:v>6.9237879417877908</c:v>
                </c:pt>
                <c:pt idx="40">
                  <c:v>4.6004078502937542</c:v>
                </c:pt>
                <c:pt idx="41">
                  <c:v>5.6688888490822427</c:v>
                </c:pt>
                <c:pt idx="42">
                  <c:v>4.2669910519122682</c:v>
                </c:pt>
                <c:pt idx="43">
                  <c:v>4.6717399343891319</c:v>
                </c:pt>
                <c:pt idx="44">
                  <c:v>5.7587499893372804</c:v>
                </c:pt>
                <c:pt idx="45">
                  <c:v>7.5991234604710733</c:v>
                </c:pt>
                <c:pt idx="46">
                  <c:v>9.0915057022797594</c:v>
                </c:pt>
                <c:pt idx="47">
                  <c:v>7.7186166895704655</c:v>
                </c:pt>
                <c:pt idx="48">
                  <c:v>4.6584865261639363</c:v>
                </c:pt>
                <c:pt idx="49">
                  <c:v>4.2411636453479717</c:v>
                </c:pt>
                <c:pt idx="50">
                  <c:v>4.7910898226584786</c:v>
                </c:pt>
                <c:pt idx="51">
                  <c:v>9.0788612554039538</c:v>
                </c:pt>
                <c:pt idx="52">
                  <c:v>9.0778278735317155</c:v>
                </c:pt>
                <c:pt idx="53">
                  <c:v>9.0780350659705427</c:v>
                </c:pt>
                <c:pt idx="54">
                  <c:v>8.6502964397666293</c:v>
                </c:pt>
                <c:pt idx="55">
                  <c:v>6.2958760659228323</c:v>
                </c:pt>
                <c:pt idx="56">
                  <c:v>9.0758734274085118</c:v>
                </c:pt>
                <c:pt idx="57">
                  <c:v>7.6882151707037778</c:v>
                </c:pt>
                <c:pt idx="58">
                  <c:v>6.413317901586848</c:v>
                </c:pt>
                <c:pt idx="59">
                  <c:v>9.0808768767900077</c:v>
                </c:pt>
                <c:pt idx="60">
                  <c:v>7.5690784028116598</c:v>
                </c:pt>
                <c:pt idx="61">
                  <c:v>9.0025355055110978</c:v>
                </c:pt>
                <c:pt idx="62">
                  <c:v>9.0879483074195164</c:v>
                </c:pt>
                <c:pt idx="63">
                  <c:v>9.0907339526888862</c:v>
                </c:pt>
                <c:pt idx="64">
                  <c:v>8.2410963301825024</c:v>
                </c:pt>
                <c:pt idx="65">
                  <c:v>4.3644444855611475</c:v>
                </c:pt>
                <c:pt idx="66">
                  <c:v>3.9916809808578466</c:v>
                </c:pt>
                <c:pt idx="67">
                  <c:v>7.7760738048539668</c:v>
                </c:pt>
                <c:pt idx="68">
                  <c:v>9.1006796683263236</c:v>
                </c:pt>
                <c:pt idx="69">
                  <c:v>4.9173372747879665</c:v>
                </c:pt>
                <c:pt idx="70">
                  <c:v>5.3156480752309134</c:v>
                </c:pt>
                <c:pt idx="71">
                  <c:v>6.364510448837903</c:v>
                </c:pt>
                <c:pt idx="72">
                  <c:v>5.803003762244721</c:v>
                </c:pt>
                <c:pt idx="73">
                  <c:v>9.0805547332813159</c:v>
                </c:pt>
                <c:pt idx="74">
                  <c:v>9.1054871453493877</c:v>
                </c:pt>
                <c:pt idx="75">
                  <c:v>8.7137110443891768</c:v>
                </c:pt>
                <c:pt idx="76">
                  <c:v>9.1072618758651522</c:v>
                </c:pt>
                <c:pt idx="77">
                  <c:v>9.1070546766868663</c:v>
                </c:pt>
                <c:pt idx="78">
                  <c:v>9.1122073075544119</c:v>
                </c:pt>
                <c:pt idx="79">
                  <c:v>9.1110534183126664</c:v>
                </c:pt>
                <c:pt idx="80">
                  <c:v>9.1132599877422322</c:v>
                </c:pt>
                <c:pt idx="81">
                  <c:v>9.1145966476349294</c:v>
                </c:pt>
                <c:pt idx="82">
                  <c:v>9.0983253111259614</c:v>
                </c:pt>
                <c:pt idx="83">
                  <c:v>9.1176406355642499</c:v>
                </c:pt>
                <c:pt idx="84">
                  <c:v>9.1170066060616719</c:v>
                </c:pt>
                <c:pt idx="85">
                  <c:v>9.1216762410548338</c:v>
                </c:pt>
                <c:pt idx="86">
                  <c:v>8.9589745922010113</c:v>
                </c:pt>
                <c:pt idx="87">
                  <c:v>6.2394008880599641</c:v>
                </c:pt>
                <c:pt idx="88">
                  <c:v>3.7589859206661864</c:v>
                </c:pt>
                <c:pt idx="89">
                  <c:v>3.9555673441264041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398160"/>
        <c:axId val="219398552"/>
      </c:scatterChart>
      <c:valAx>
        <c:axId val="21939816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398552"/>
        <c:crosses val="autoZero"/>
        <c:crossBetween val="midCat"/>
      </c:valAx>
      <c:valAx>
        <c:axId val="219398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398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14.602000240000001</v>
      </c>
      <c r="C2">
        <v>0.65560001000000001</v>
      </c>
      <c r="D2">
        <v>542.13201904000005</v>
      </c>
      <c r="E2">
        <v>1.14429998</v>
      </c>
      <c r="F2">
        <v>519.69396973000005</v>
      </c>
      <c r="G2">
        <v>1.3100999600000001</v>
      </c>
      <c r="H2">
        <v>1107.7209472699999</v>
      </c>
      <c r="J2" s="2">
        <f>TREND(Calibration!$A$2:$A$4,Calibration!$B$2:$B$4,C2)</f>
        <v>436.02416828109426</v>
      </c>
      <c r="K2" s="2">
        <f>TREND(Calibration!$A$2:$A$4,Calibration!$C$2:$C$4,E2)</f>
        <v>448.71821087748475</v>
      </c>
      <c r="L2" s="2">
        <f>TREND(Calibration!$A$2:$A$4,Calibration!$D$2:$D$4,G2)</f>
        <v>495.63650232962902</v>
      </c>
      <c r="N2" s="2">
        <f>AVERAGE(J2:J409)</f>
        <v>439.20338721882479</v>
      </c>
    </row>
    <row r="3" spans="1:14" x14ac:dyDescent="0.25">
      <c r="A3">
        <v>4411</v>
      </c>
      <c r="B3">
        <v>14.555999760000001</v>
      </c>
      <c r="C3">
        <v>0.65829998000000001</v>
      </c>
      <c r="D3">
        <v>478.58300781000003</v>
      </c>
      <c r="E3">
        <v>1.14699996</v>
      </c>
      <c r="F3">
        <v>721.53900146000001</v>
      </c>
      <c r="G3">
        <v>1.3100999600000001</v>
      </c>
      <c r="H3">
        <v>1303.00097656</v>
      </c>
      <c r="J3" s="2">
        <f>TREND(Calibration!$A$2:$A$4,Calibration!$B$2:$B$4,C3)</f>
        <v>437.68421268173995</v>
      </c>
      <c r="K3" s="2">
        <f>TREND(Calibration!$A$2:$A$4,Calibration!$C$2:$C$4,E3)</f>
        <v>449.80150563319762</v>
      </c>
      <c r="L3" s="2">
        <f>TREND(Calibration!$A$2:$A$4,Calibration!$D$2:$D$4,G3)</f>
        <v>495.63650232962902</v>
      </c>
    </row>
    <row r="4" spans="1:14" x14ac:dyDescent="0.25">
      <c r="A4">
        <v>9408</v>
      </c>
      <c r="B4">
        <v>14.458999629999999</v>
      </c>
      <c r="C4">
        <v>0.65339999999999998</v>
      </c>
      <c r="D4">
        <v>741.68402100000003</v>
      </c>
      <c r="E4">
        <v>1.1287000199999999</v>
      </c>
      <c r="F4">
        <v>569.18798828000001</v>
      </c>
      <c r="G4">
        <v>1.30799997</v>
      </c>
      <c r="H4">
        <v>9.9000003020963209E+37</v>
      </c>
      <c r="J4" s="2">
        <f>TREND(Calibration!$A$2:$A$4,Calibration!$B$2:$B$4,C4)</f>
        <v>434.67151833244134</v>
      </c>
      <c r="K4" s="2">
        <f>TREND(Calibration!$A$2:$A$4,Calibration!$C$2:$C$4,E4)</f>
        <v>442.45914419649824</v>
      </c>
      <c r="L4" s="2">
        <f>TREND(Calibration!$A$2:$A$4,Calibration!$D$2:$D$4,G4)</f>
        <v>494.76752274648845</v>
      </c>
    </row>
    <row r="5" spans="1:14" x14ac:dyDescent="0.25">
      <c r="A5">
        <v>14410</v>
      </c>
      <c r="B5">
        <v>14.49699974</v>
      </c>
      <c r="C5">
        <v>0.65560001000000001</v>
      </c>
      <c r="D5">
        <v>175.64399718999999</v>
      </c>
      <c r="E5">
        <v>1.29770005</v>
      </c>
      <c r="F5">
        <v>9.9000003020963209E+37</v>
      </c>
      <c r="G5">
        <v>1.30739999</v>
      </c>
      <c r="H5">
        <v>772.15100098000005</v>
      </c>
      <c r="J5" s="2">
        <f>TREND(Calibration!$A$2:$A$4,Calibration!$B$2:$B$4,C5)</f>
        <v>436.02416828109426</v>
      </c>
      <c r="K5" s="2">
        <f>TREND(Calibration!$A$2:$A$4,Calibration!$C$2:$C$4,E5)</f>
        <v>510.26588580729185</v>
      </c>
      <c r="L5" s="2">
        <f>TREND(Calibration!$A$2:$A$4,Calibration!$D$2:$D$4,G5)</f>
        <v>494.51924995933587</v>
      </c>
    </row>
    <row r="6" spans="1:14" x14ac:dyDescent="0.25">
      <c r="A6">
        <v>19410</v>
      </c>
      <c r="B6">
        <v>14.45100021</v>
      </c>
      <c r="C6">
        <v>0.65829998000000001</v>
      </c>
      <c r="D6">
        <v>1060.1159668</v>
      </c>
      <c r="E6">
        <v>1.1075999700000001</v>
      </c>
      <c r="F6">
        <v>874.53198241999996</v>
      </c>
      <c r="G6">
        <v>1.3107000600000001</v>
      </c>
      <c r="H6">
        <v>9.9000003020963209E+37</v>
      </c>
      <c r="J6" s="2">
        <f>TREND(Calibration!$A$2:$A$4,Calibration!$B$2:$B$4,C6)</f>
        <v>437.68421268173995</v>
      </c>
      <c r="K6" s="2">
        <f>TREND(Calibration!$A$2:$A$4,Calibration!$C$2:$C$4,E6)</f>
        <v>433.99331351987166</v>
      </c>
      <c r="L6" s="2">
        <f>TREND(Calibration!$A$2:$A$4,Calibration!$D$2:$D$4,G6)</f>
        <v>495.88482477299431</v>
      </c>
    </row>
    <row r="7" spans="1:14" x14ac:dyDescent="0.25">
      <c r="A7">
        <v>24410</v>
      </c>
      <c r="B7">
        <v>14.553000450000001</v>
      </c>
      <c r="C7">
        <v>0.64969999</v>
      </c>
      <c r="D7">
        <v>936.18499756000006</v>
      </c>
      <c r="E7">
        <v>2.4209999999999998</v>
      </c>
      <c r="F7">
        <v>9.9000003020963209E+37</v>
      </c>
      <c r="G7">
        <v>1.31120002</v>
      </c>
      <c r="H7">
        <v>9.9000003020963209E+37</v>
      </c>
      <c r="J7" s="2">
        <f>TREND(Calibration!$A$2:$A$4,Calibration!$B$2:$B$4,C7)</f>
        <v>432.39661124723932</v>
      </c>
      <c r="K7" s="2">
        <f>TREND(Calibration!$A$2:$A$4,Calibration!$C$2:$C$4,E7)</f>
        <v>960.95994462531246</v>
      </c>
      <c r="L7" s="2">
        <f>TREND(Calibration!$A$2:$A$4,Calibration!$D$2:$D$4,G7)</f>
        <v>496.09170910691341</v>
      </c>
    </row>
    <row r="8" spans="1:14" x14ac:dyDescent="0.25">
      <c r="A8">
        <v>29411</v>
      </c>
      <c r="B8">
        <v>14.59500027</v>
      </c>
      <c r="C8">
        <v>0.66149997999999999</v>
      </c>
      <c r="D8">
        <v>585.14501953000001</v>
      </c>
      <c r="E8">
        <v>1.33070004</v>
      </c>
      <c r="F8">
        <v>9.9000003020963209E+37</v>
      </c>
      <c r="G8">
        <v>1.3057999600000001</v>
      </c>
      <c r="H8">
        <v>696.17498779000005</v>
      </c>
      <c r="J8" s="2">
        <f>TREND(Calibration!$A$2:$A$4,Calibration!$B$2:$B$4,C8)</f>
        <v>439.65169457304467</v>
      </c>
      <c r="K8" s="2">
        <f>TREND(Calibration!$A$2:$A$4,Calibration!$C$2:$C$4,E8)</f>
        <v>523.50624910834426</v>
      </c>
      <c r="L8" s="2">
        <f>TREND(Calibration!$A$2:$A$4,Calibration!$D$2:$D$4,G8)</f>
        <v>493.85715471011463</v>
      </c>
    </row>
    <row r="9" spans="1:14" x14ac:dyDescent="0.25">
      <c r="A9">
        <v>34412</v>
      </c>
      <c r="B9">
        <v>14.663999560000001</v>
      </c>
      <c r="C9">
        <v>0.66210002000000001</v>
      </c>
      <c r="D9">
        <v>1329.15197754</v>
      </c>
      <c r="E9">
        <v>1.3138999899999999</v>
      </c>
      <c r="F9">
        <v>1027.66699219</v>
      </c>
      <c r="G9">
        <v>1.3042000499999999</v>
      </c>
      <c r="H9">
        <v>1189.17004395</v>
      </c>
      <c r="J9" s="2">
        <f>TREND(Calibration!$A$2:$A$4,Calibration!$B$2:$B$4,C9)</f>
        <v>440.02062202118799</v>
      </c>
      <c r="K9" s="2">
        <f>TREND(Calibration!$A$2:$A$4,Calibration!$C$2:$C$4,E9)</f>
        <v>516.76567841496387</v>
      </c>
      <c r="L9" s="2">
        <f>TREND(Calibration!$A$2:$A$4,Calibration!$D$2:$D$4,G9)</f>
        <v>493.19510911710586</v>
      </c>
    </row>
    <row r="10" spans="1:14" x14ac:dyDescent="0.25">
      <c r="A10">
        <v>39418</v>
      </c>
      <c r="B10">
        <v>14.727999690000001</v>
      </c>
      <c r="C10">
        <v>0.66860001999999996</v>
      </c>
      <c r="D10">
        <v>936.71600341999999</v>
      </c>
      <c r="E10">
        <v>2.4674000700000001</v>
      </c>
      <c r="F10">
        <v>9.9000003020963209E+37</v>
      </c>
      <c r="G10">
        <v>1.30369997</v>
      </c>
      <c r="H10">
        <v>1277.9360351600001</v>
      </c>
      <c r="J10" s="2">
        <f>TREND(Calibration!$A$2:$A$4,Calibration!$B$2:$B$4,C10)</f>
        <v>444.01706961290074</v>
      </c>
      <c r="K10" s="2">
        <f>TREND(Calibration!$A$2:$A$4,Calibration!$C$2:$C$4,E10)</f>
        <v>979.57673159992282</v>
      </c>
      <c r="L10" s="2">
        <f>TREND(Calibration!$A$2:$A$4,Calibration!$D$2:$D$4,G10)</f>
        <v>492.98817512697406</v>
      </c>
    </row>
    <row r="11" spans="1:14" x14ac:dyDescent="0.25">
      <c r="A11">
        <v>44412</v>
      </c>
      <c r="B11">
        <v>14.725000380000001</v>
      </c>
      <c r="C11">
        <v>0.65780002000000004</v>
      </c>
      <c r="D11">
        <v>9.9000003020963209E+37</v>
      </c>
      <c r="E11">
        <v>1.71619999</v>
      </c>
      <c r="F11">
        <v>861.09899901999995</v>
      </c>
      <c r="G11">
        <v>1.2992999599999999</v>
      </c>
      <c r="H11">
        <v>9.9000003020963209E+37</v>
      </c>
      <c r="J11" s="2">
        <f>TREND(Calibration!$A$2:$A$4,Calibration!$B$2:$B$4,C11)</f>
        <v>437.37681822974724</v>
      </c>
      <c r="K11" s="2">
        <f>TREND(Calibration!$A$2:$A$4,Calibration!$C$2:$C$4,E11)</f>
        <v>678.17779266146567</v>
      </c>
      <c r="L11" s="2">
        <f>TREND(Calibration!$A$2:$A$4,Calibration!$D$2:$D$4,G11)</f>
        <v>491.16744319224381</v>
      </c>
    </row>
    <row r="12" spans="1:14" x14ac:dyDescent="0.25">
      <c r="A12">
        <v>49413</v>
      </c>
      <c r="B12">
        <v>14.70199966</v>
      </c>
      <c r="C12">
        <v>0.65609998000000003</v>
      </c>
      <c r="D12">
        <v>593.93499756000006</v>
      </c>
      <c r="E12">
        <v>1.5946999799999999</v>
      </c>
      <c r="F12">
        <v>951.80401611000002</v>
      </c>
      <c r="G12">
        <v>1.29770005</v>
      </c>
      <c r="H12">
        <v>1196.9699707</v>
      </c>
      <c r="J12" s="2">
        <f>TREND(Calibration!$A$2:$A$4,Calibration!$B$2:$B$4,C12)</f>
        <v>436.33156888146794</v>
      </c>
      <c r="K12" s="2">
        <f>TREND(Calibration!$A$2:$A$4,Calibration!$C$2:$C$4,E12)</f>
        <v>629.42916354122917</v>
      </c>
      <c r="L12" s="2">
        <f>TREND(Calibration!$A$2:$A$4,Calibration!$D$2:$D$4,G12)</f>
        <v>490.50539759923515</v>
      </c>
    </row>
    <row r="13" spans="1:14" x14ac:dyDescent="0.25">
      <c r="A13">
        <v>54413</v>
      </c>
      <c r="B13">
        <v>14.696000099999999</v>
      </c>
      <c r="C13">
        <v>0.65020001000000005</v>
      </c>
      <c r="D13">
        <v>407.21899414000001</v>
      </c>
      <c r="E13">
        <v>1.7956000599999999</v>
      </c>
      <c r="F13">
        <v>9.9000003020963209E+37</v>
      </c>
      <c r="G13">
        <v>1.29879999</v>
      </c>
      <c r="H13">
        <v>1223.69799805</v>
      </c>
      <c r="J13" s="2">
        <f>TREND(Calibration!$A$2:$A$4,Calibration!$B$2:$B$4,C13)</f>
        <v>432.70404258951754</v>
      </c>
      <c r="K13" s="2">
        <f>TREND(Calibration!$A$2:$A$4,Calibration!$C$2:$C$4,E13)</f>
        <v>710.0349469493608</v>
      </c>
      <c r="L13" s="2">
        <f>TREND(Calibration!$A$2:$A$4,Calibration!$D$2:$D$4,G13)</f>
        <v>490.96055472030696</v>
      </c>
    </row>
    <row r="14" spans="1:14" x14ac:dyDescent="0.25">
      <c r="A14">
        <v>59413</v>
      </c>
      <c r="B14">
        <v>14.68599987</v>
      </c>
      <c r="C14">
        <v>0.65990000999999998</v>
      </c>
      <c r="D14">
        <v>258.05499268</v>
      </c>
      <c r="E14">
        <v>2.4604001000000002</v>
      </c>
      <c r="F14">
        <v>9.9000003020963209E+37</v>
      </c>
      <c r="G14">
        <v>1.3009999999999999</v>
      </c>
      <c r="H14">
        <v>1083.5340576200001</v>
      </c>
      <c r="J14" s="2">
        <f>TREND(Calibration!$A$2:$A$4,Calibration!$B$2:$B$4,C14)</f>
        <v>438.66797207253501</v>
      </c>
      <c r="K14" s="2">
        <f>TREND(Calibration!$A$2:$A$4,Calibration!$C$2:$C$4,E14)</f>
        <v>976.76818087319634</v>
      </c>
      <c r="L14" s="2">
        <f>TREND(Calibration!$A$2:$A$4,Calibration!$D$2:$D$4,G14)</f>
        <v>491.8709227566809</v>
      </c>
    </row>
    <row r="15" spans="1:14" x14ac:dyDescent="0.25">
      <c r="A15">
        <v>64414</v>
      </c>
      <c r="B15">
        <v>14.727999690000001</v>
      </c>
      <c r="C15">
        <v>0.65450001000000002</v>
      </c>
      <c r="D15">
        <v>652.63000488</v>
      </c>
      <c r="E15">
        <v>3.4184999500000002</v>
      </c>
      <c r="F15">
        <v>9.9000003020963209E+37</v>
      </c>
      <c r="G15">
        <v>1.2971999599999999</v>
      </c>
      <c r="H15">
        <v>844.29498291000004</v>
      </c>
      <c r="J15" s="2">
        <f>TREND(Calibration!$A$2:$A$4,Calibration!$B$2:$B$4,C15)</f>
        <v>435.34784638095829</v>
      </c>
      <c r="K15" s="2">
        <f>TREND(Calibration!$A$2:$A$4,Calibration!$C$2:$C$4,E15)</f>
        <v>1361.1801183520834</v>
      </c>
      <c r="L15" s="2">
        <f>TREND(Calibration!$A$2:$A$4,Calibration!$D$2:$D$4,G15)</f>
        <v>490.29845947108561</v>
      </c>
    </row>
    <row r="16" spans="1:14" x14ac:dyDescent="0.25">
      <c r="A16">
        <v>69415</v>
      </c>
      <c r="B16">
        <v>14.70600033</v>
      </c>
      <c r="C16">
        <v>0.65560001000000001</v>
      </c>
      <c r="D16">
        <v>1189.2819824200001</v>
      </c>
      <c r="E16">
        <v>3.0815000499999998</v>
      </c>
      <c r="F16">
        <v>9.9000003020963209E+37</v>
      </c>
      <c r="G16">
        <v>1.30260003</v>
      </c>
      <c r="H16">
        <v>1149.56994629</v>
      </c>
      <c r="J16" s="2">
        <f>TREND(Calibration!$A$2:$A$4,Calibration!$B$2:$B$4,C16)</f>
        <v>436.02416828109426</v>
      </c>
      <c r="K16" s="2">
        <f>TREND(Calibration!$A$2:$A$4,Calibration!$C$2:$C$4,E16)</f>
        <v>1225.9679225781342</v>
      </c>
      <c r="L16" s="2">
        <f>TREND(Calibration!$A$2:$A$4,Calibration!$D$2:$D$4,G16)</f>
        <v>492.53301800590225</v>
      </c>
    </row>
    <row r="17" spans="1:12" x14ac:dyDescent="0.25">
      <c r="A17">
        <v>74415</v>
      </c>
      <c r="B17">
        <v>14.699000359999999</v>
      </c>
      <c r="C17">
        <v>0.65509998999999997</v>
      </c>
      <c r="D17">
        <v>919.72497558999999</v>
      </c>
      <c r="E17">
        <v>4.5146999399999999</v>
      </c>
      <c r="F17">
        <v>9.9000003020963209E+37</v>
      </c>
      <c r="G17">
        <v>1.3009999999999999</v>
      </c>
      <c r="H17">
        <v>1066.1040039100001</v>
      </c>
      <c r="J17" s="2">
        <f>TREND(Calibration!$A$2:$A$4,Calibration!$B$2:$B$4,C17)</f>
        <v>435.71673693881604</v>
      </c>
      <c r="K17" s="2">
        <f>TREND(Calibration!$A$2:$A$4,Calibration!$C$2:$C$4,E17)</f>
        <v>1801.0010430920636</v>
      </c>
      <c r="L17" s="2">
        <f>TREND(Calibration!$A$2:$A$4,Calibration!$D$2:$D$4,G17)</f>
        <v>491.8709227566809</v>
      </c>
    </row>
    <row r="18" spans="1:12" x14ac:dyDescent="0.25">
      <c r="A18">
        <v>79415</v>
      </c>
      <c r="B18">
        <v>14.71199989</v>
      </c>
      <c r="C18">
        <v>0.65509998999999997</v>
      </c>
      <c r="D18">
        <v>1325.8790283200001</v>
      </c>
      <c r="E18">
        <v>3.6717</v>
      </c>
      <c r="F18">
        <v>9.9000003020963209E+37</v>
      </c>
      <c r="G18">
        <v>1.3014999599999999</v>
      </c>
      <c r="H18">
        <v>1242.8270263700001</v>
      </c>
      <c r="J18" s="2">
        <f>TREND(Calibration!$A$2:$A$4,Calibration!$B$2:$B$4,C18)</f>
        <v>435.71673693881604</v>
      </c>
      <c r="K18" s="2">
        <f>TREND(Calibration!$A$2:$A$4,Calibration!$C$2:$C$4,E18)</f>
        <v>1462.7698657988144</v>
      </c>
      <c r="L18" s="2">
        <f>TREND(Calibration!$A$2:$A$4,Calibration!$D$2:$D$4,G18)</f>
        <v>492.07780709060012</v>
      </c>
    </row>
    <row r="19" spans="1:12" x14ac:dyDescent="0.25">
      <c r="A19">
        <v>84415</v>
      </c>
      <c r="B19">
        <v>14.71899986</v>
      </c>
      <c r="C19">
        <v>0.65450001000000002</v>
      </c>
      <c r="D19">
        <v>1349.51293945</v>
      </c>
      <c r="E19">
        <v>4.7069997800000003</v>
      </c>
      <c r="F19">
        <v>9.9000003020963209E+37</v>
      </c>
      <c r="G19">
        <v>1.29990005</v>
      </c>
      <c r="H19">
        <v>9.9000003020963209E+37</v>
      </c>
      <c r="J19" s="2">
        <f>TREND(Calibration!$A$2:$A$4,Calibration!$B$2:$B$4,C19)</f>
        <v>435.34784638095829</v>
      </c>
      <c r="K19" s="2">
        <f>TREND(Calibration!$A$2:$A$4,Calibration!$C$2:$C$4,E19)</f>
        <v>1878.1562102401224</v>
      </c>
      <c r="L19" s="2">
        <f>TREND(Calibration!$A$2:$A$4,Calibration!$D$2:$D$4,G19)</f>
        <v>491.41576149759146</v>
      </c>
    </row>
    <row r="20" spans="1:12" x14ac:dyDescent="0.25">
      <c r="A20">
        <v>89425</v>
      </c>
      <c r="B20">
        <v>14.68599987</v>
      </c>
      <c r="C20">
        <v>0.65609998000000003</v>
      </c>
      <c r="D20">
        <v>911.61297606999995</v>
      </c>
      <c r="E20">
        <v>4.4018998099999997</v>
      </c>
      <c r="F20">
        <v>9.9000003020963209E+37</v>
      </c>
      <c r="G20">
        <v>1.29990005</v>
      </c>
      <c r="H20">
        <v>956.51202393000005</v>
      </c>
      <c r="J20" s="2">
        <f>TREND(Calibration!$A$2:$A$4,Calibration!$B$2:$B$4,C20)</f>
        <v>436.33156888146794</v>
      </c>
      <c r="K20" s="2">
        <f>TREND(Calibration!$A$2:$A$4,Calibration!$C$2:$C$4,E20)</f>
        <v>1755.7430081167211</v>
      </c>
      <c r="L20" s="2">
        <f>TREND(Calibration!$A$2:$A$4,Calibration!$D$2:$D$4,G20)</f>
        <v>491.41576149759146</v>
      </c>
    </row>
    <row r="21" spans="1:12" x14ac:dyDescent="0.25">
      <c r="A21">
        <v>94415</v>
      </c>
      <c r="B21">
        <v>14.54300022</v>
      </c>
      <c r="C21">
        <v>0.65670002000000005</v>
      </c>
      <c r="D21">
        <v>1087.08203125</v>
      </c>
      <c r="E21">
        <v>3.42930007</v>
      </c>
      <c r="F21">
        <v>9.9000003020963209E+37</v>
      </c>
      <c r="G21">
        <v>1.3009999999999999</v>
      </c>
      <c r="H21">
        <v>1089.3800048799999</v>
      </c>
      <c r="J21" s="2">
        <f>TREND(Calibration!$A$2:$A$4,Calibration!$B$2:$B$4,C21)</f>
        <v>436.70049632961121</v>
      </c>
      <c r="K21" s="2">
        <f>TREND(Calibration!$A$2:$A$4,Calibration!$C$2:$C$4,E21)</f>
        <v>1365.5133776195848</v>
      </c>
      <c r="L21" s="2">
        <f>TREND(Calibration!$A$2:$A$4,Calibration!$D$2:$D$4,G21)</f>
        <v>491.8709227566809</v>
      </c>
    </row>
    <row r="22" spans="1:12" x14ac:dyDescent="0.25">
      <c r="A22">
        <v>99415</v>
      </c>
      <c r="B22">
        <v>14.43000031</v>
      </c>
      <c r="C22">
        <v>0.65179997999999995</v>
      </c>
      <c r="D22">
        <v>942.24499512</v>
      </c>
      <c r="E22">
        <v>2.7676999599999998</v>
      </c>
      <c r="F22">
        <v>9.9000003020963209E+37</v>
      </c>
      <c r="G22">
        <v>1.3042000499999999</v>
      </c>
      <c r="H22">
        <v>9.9000003020963209E+37</v>
      </c>
      <c r="J22" s="2">
        <f>TREND(Calibration!$A$2:$A$4,Calibration!$B$2:$B$4,C22)</f>
        <v>433.68776509002709</v>
      </c>
      <c r="K22" s="2">
        <f>TREND(Calibration!$A$2:$A$4,Calibration!$C$2:$C$4,E22)</f>
        <v>1100.0640300162586</v>
      </c>
      <c r="L22" s="2">
        <f>TREND(Calibration!$A$2:$A$4,Calibration!$D$2:$D$4,G22)</f>
        <v>493.19510911710586</v>
      </c>
    </row>
    <row r="23" spans="1:12" x14ac:dyDescent="0.25">
      <c r="A23">
        <v>104416</v>
      </c>
      <c r="B23">
        <v>14.31000042</v>
      </c>
      <c r="C23">
        <v>0.65289998000000005</v>
      </c>
      <c r="D23">
        <v>551.75</v>
      </c>
      <c r="E23">
        <v>3.5069999699999999</v>
      </c>
      <c r="F23">
        <v>9.9000003020963209E+37</v>
      </c>
      <c r="G23">
        <v>1.3085000499999999</v>
      </c>
      <c r="H23">
        <v>1269.5949707</v>
      </c>
      <c r="J23" s="2">
        <f>TREND(Calibration!$A$2:$A$4,Calibration!$B$2:$B$4,C23)</f>
        <v>434.36408699016317</v>
      </c>
      <c r="K23" s="2">
        <f>TREND(Calibration!$A$2:$A$4,Calibration!$C$2:$C$4,E23)</f>
        <v>1396.688384171267</v>
      </c>
      <c r="L23" s="2">
        <f>TREND(Calibration!$A$2:$A$4,Calibration!$D$2:$D$4,G23)</f>
        <v>494.97445673662025</v>
      </c>
    </row>
    <row r="24" spans="1:12" x14ac:dyDescent="0.25">
      <c r="A24">
        <v>109428</v>
      </c>
      <c r="B24">
        <v>14.28299999</v>
      </c>
      <c r="C24">
        <v>0.65179997999999995</v>
      </c>
      <c r="D24">
        <v>481.95999146000003</v>
      </c>
      <c r="E24">
        <v>3.2964000699999998</v>
      </c>
      <c r="F24">
        <v>9.9000003020963209E+37</v>
      </c>
      <c r="G24">
        <v>1.30739999</v>
      </c>
      <c r="H24">
        <v>1008.65100098</v>
      </c>
      <c r="J24" s="2">
        <f>TREND(Calibration!$A$2:$A$4,Calibration!$B$2:$B$4,C24)</f>
        <v>433.68776509002709</v>
      </c>
      <c r="K24" s="2">
        <f>TREND(Calibration!$A$2:$A$4,Calibration!$C$2:$C$4,E24)</f>
        <v>1312.1908074397188</v>
      </c>
      <c r="L24" s="2">
        <f>TREND(Calibration!$A$2:$A$4,Calibration!$D$2:$D$4,G24)</f>
        <v>494.51924995933587</v>
      </c>
    </row>
    <row r="25" spans="1:12" x14ac:dyDescent="0.25">
      <c r="A25">
        <v>114417</v>
      </c>
      <c r="B25">
        <v>14.32800007</v>
      </c>
      <c r="C25">
        <v>0.65719998000000002</v>
      </c>
      <c r="D25">
        <v>251.37899780000001</v>
      </c>
      <c r="E25">
        <v>3.2543001199999999</v>
      </c>
      <c r="F25">
        <v>9.9000003020963209E+37</v>
      </c>
      <c r="G25">
        <v>1.30910003</v>
      </c>
      <c r="H25">
        <v>818.73602295000001</v>
      </c>
      <c r="J25" s="2">
        <f>TREND(Calibration!$A$2:$A$4,Calibration!$B$2:$B$4,C25)</f>
        <v>437.00789078160392</v>
      </c>
      <c r="K25" s="2">
        <f>TREND(Calibration!$A$2:$A$4,Calibration!$C$2:$C$4,E25)</f>
        <v>1295.2993285951452</v>
      </c>
      <c r="L25" s="2">
        <f>TREND(Calibration!$A$2:$A$4,Calibration!$D$2:$D$4,G25)</f>
        <v>495.22272952377295</v>
      </c>
    </row>
    <row r="26" spans="1:12" x14ac:dyDescent="0.25">
      <c r="A26">
        <v>119416</v>
      </c>
      <c r="B26">
        <v>14.40100002</v>
      </c>
      <c r="C26">
        <v>0.65780002000000004</v>
      </c>
      <c r="D26">
        <v>619.55798340000001</v>
      </c>
      <c r="E26">
        <v>2.86170006</v>
      </c>
      <c r="F26">
        <v>9.9000003020963209E+37</v>
      </c>
      <c r="G26">
        <v>1.3107000600000001</v>
      </c>
      <c r="H26">
        <v>9.9000003020963209E+37</v>
      </c>
      <c r="J26" s="2">
        <f>TREND(Calibration!$A$2:$A$4,Calibration!$B$2:$B$4,C26)</f>
        <v>437.37681822974724</v>
      </c>
      <c r="K26" s="2">
        <f>TREND(Calibration!$A$2:$A$4,Calibration!$C$2:$C$4,E26)</f>
        <v>1137.7790558188503</v>
      </c>
      <c r="L26" s="2">
        <f>TREND(Calibration!$A$2:$A$4,Calibration!$D$2:$D$4,G26)</f>
        <v>495.88482477299431</v>
      </c>
    </row>
    <row r="27" spans="1:12" x14ac:dyDescent="0.25">
      <c r="A27">
        <v>124417</v>
      </c>
      <c r="B27">
        <v>14.43599987</v>
      </c>
      <c r="C27">
        <v>0.65990000999999998</v>
      </c>
      <c r="D27">
        <v>472.88101196000002</v>
      </c>
      <c r="E27">
        <v>2.0775001</v>
      </c>
      <c r="F27">
        <v>9.9000003020963209E+37</v>
      </c>
      <c r="G27">
        <v>1.3085000499999999</v>
      </c>
      <c r="H27">
        <v>902.66101074000005</v>
      </c>
      <c r="J27" s="2">
        <f>TREND(Calibration!$A$2:$A$4,Calibration!$B$2:$B$4,C27)</f>
        <v>438.66797207253501</v>
      </c>
      <c r="K27" s="2">
        <f>TREND(Calibration!$A$2:$A$4,Calibration!$C$2:$C$4,E27)</f>
        <v>823.13979771389836</v>
      </c>
      <c r="L27" s="2">
        <f>TREND(Calibration!$A$2:$A$4,Calibration!$D$2:$D$4,G27)</f>
        <v>494.97445673662025</v>
      </c>
    </row>
    <row r="28" spans="1:12" x14ac:dyDescent="0.25">
      <c r="A28">
        <v>129426</v>
      </c>
      <c r="B28">
        <v>14.43500042</v>
      </c>
      <c r="C28">
        <v>0.65780002000000004</v>
      </c>
      <c r="D28">
        <v>1288.6290283200001</v>
      </c>
      <c r="E28">
        <v>2.4296000000000002</v>
      </c>
      <c r="F28">
        <v>9.9000003020963209E+37</v>
      </c>
      <c r="G28">
        <v>1.3096000000000001</v>
      </c>
      <c r="H28">
        <v>9.9000003020963209E+37</v>
      </c>
      <c r="J28" s="2">
        <f>TREND(Calibration!$A$2:$A$4,Calibration!$B$2:$B$4,C28)</f>
        <v>437.37681822974724</v>
      </c>
      <c r="K28" s="2">
        <f>TREND(Calibration!$A$2:$A$4,Calibration!$C$2:$C$4,E28)</f>
        <v>964.41046459180507</v>
      </c>
      <c r="L28" s="2">
        <f>TREND(Calibration!$A$2:$A$4,Calibration!$D$2:$D$4,G28)</f>
        <v>495.4296179957098</v>
      </c>
    </row>
    <row r="29" spans="1:12" x14ac:dyDescent="0.25">
      <c r="A29">
        <v>134427</v>
      </c>
      <c r="B29">
        <v>14.48700047</v>
      </c>
      <c r="C29">
        <v>0.65990000999999998</v>
      </c>
      <c r="D29">
        <v>357.06298828000001</v>
      </c>
      <c r="E29">
        <v>2.4907000099999999</v>
      </c>
      <c r="F29">
        <v>9.9000003020963209E+37</v>
      </c>
      <c r="G29">
        <v>1.31120002</v>
      </c>
      <c r="H29">
        <v>1156.76794434</v>
      </c>
      <c r="J29" s="2">
        <f>TREND(Calibration!$A$2:$A$4,Calibration!$B$2:$B$4,C29)</f>
        <v>438.66797207253501</v>
      </c>
      <c r="K29" s="2">
        <f>TREND(Calibration!$A$2:$A$4,Calibration!$C$2:$C$4,E29)</f>
        <v>988.9252092962106</v>
      </c>
      <c r="L29" s="2">
        <f>TREND(Calibration!$A$2:$A$4,Calibration!$D$2:$D$4,G29)</f>
        <v>496.09170910691341</v>
      </c>
    </row>
    <row r="30" spans="1:12" x14ac:dyDescent="0.25">
      <c r="A30">
        <v>139417</v>
      </c>
      <c r="B30">
        <v>14.5909996</v>
      </c>
      <c r="C30">
        <v>0.65880000999999999</v>
      </c>
      <c r="D30">
        <v>656.84002685999997</v>
      </c>
      <c r="E30">
        <v>2.3566999399999999</v>
      </c>
      <c r="F30">
        <v>9.9000003020963209E+37</v>
      </c>
      <c r="G30">
        <v>1.31229997</v>
      </c>
      <c r="H30">
        <v>1292.5019531200001</v>
      </c>
      <c r="J30" s="2">
        <f>TREND(Calibration!$A$2:$A$4,Calibration!$B$2:$B$4,C30)</f>
        <v>437.99165017239903</v>
      </c>
      <c r="K30" s="2">
        <f>TREND(Calibration!$A$2:$A$4,Calibration!$C$2:$C$4,E30)</f>
        <v>935.1612654536076</v>
      </c>
      <c r="L30" s="2">
        <f>TREND(Calibration!$A$2:$A$4,Calibration!$D$2:$D$4,G30)</f>
        <v>496.54687036600296</v>
      </c>
    </row>
    <row r="31" spans="1:12" x14ac:dyDescent="0.25">
      <c r="A31">
        <v>144418</v>
      </c>
      <c r="B31">
        <v>14.649000170000001</v>
      </c>
      <c r="C31">
        <v>0.65399998000000004</v>
      </c>
      <c r="D31">
        <v>832.30297852000001</v>
      </c>
      <c r="E31">
        <v>2.56030011</v>
      </c>
      <c r="F31">
        <v>9.9000003020963209E+37</v>
      </c>
      <c r="G31">
        <v>1.31500006</v>
      </c>
      <c r="H31">
        <v>1159.7309570299999</v>
      </c>
      <c r="J31" s="2">
        <f>TREND(Calibration!$A$2:$A$4,Calibration!$B$2:$B$4,C31)</f>
        <v>435.0404088902992</v>
      </c>
      <c r="K31" s="2">
        <f>TREND(Calibration!$A$2:$A$4,Calibration!$C$2:$C$4,E31)</f>
        <v>1016.8503877520097</v>
      </c>
      <c r="L31" s="2">
        <f>TREND(Calibration!$A$2:$A$4,Calibration!$D$2:$D$4,G31)</f>
        <v>497.6641723925087</v>
      </c>
    </row>
    <row r="32" spans="1:12" x14ac:dyDescent="0.25">
      <c r="A32">
        <v>149417</v>
      </c>
      <c r="B32">
        <v>14.65999985</v>
      </c>
      <c r="C32">
        <v>0.65339999999999998</v>
      </c>
      <c r="D32">
        <v>976.21801758000004</v>
      </c>
      <c r="E32">
        <v>2.9172999900000001</v>
      </c>
      <c r="F32">
        <v>1281.7039794899999</v>
      </c>
      <c r="G32">
        <v>1.32089996</v>
      </c>
      <c r="H32">
        <v>9.9000003020963209E+37</v>
      </c>
      <c r="J32" s="2">
        <f>TREND(Calibration!$A$2:$A$4,Calibration!$B$2:$B$4,C32)</f>
        <v>434.67151833244134</v>
      </c>
      <c r="K32" s="2">
        <f>TREND(Calibration!$A$2:$A$4,Calibration!$C$2:$C$4,E32)</f>
        <v>1160.0870405398482</v>
      </c>
      <c r="L32" s="2">
        <f>TREND(Calibration!$A$2:$A$4,Calibration!$D$2:$D$4,G32)</f>
        <v>500.10556146701413</v>
      </c>
    </row>
    <row r="33" spans="1:12" x14ac:dyDescent="0.25">
      <c r="A33">
        <v>154418</v>
      </c>
      <c r="B33">
        <v>14.652000429999999</v>
      </c>
      <c r="C33">
        <v>0.65719998000000002</v>
      </c>
      <c r="D33">
        <v>194.94599915000001</v>
      </c>
      <c r="E33">
        <v>5.0093998900000001</v>
      </c>
      <c r="F33">
        <v>9.9000003020963209E+37</v>
      </c>
      <c r="G33">
        <v>1.32529998</v>
      </c>
      <c r="H33">
        <v>9.9000003020963209E+37</v>
      </c>
      <c r="J33" s="2">
        <f>TREND(Calibration!$A$2:$A$4,Calibration!$B$2:$B$4,C33)</f>
        <v>437.00789078160392</v>
      </c>
      <c r="K33" s="2">
        <f>TREND(Calibration!$A$2:$A$4,Calibration!$C$2:$C$4,E33)</f>
        <v>1999.486165754601</v>
      </c>
      <c r="L33" s="2">
        <f>TREND(Calibration!$A$2:$A$4,Calibration!$D$2:$D$4,G33)</f>
        <v>501.926297539762</v>
      </c>
    </row>
    <row r="34" spans="1:12" x14ac:dyDescent="0.25">
      <c r="A34">
        <v>159418</v>
      </c>
      <c r="B34">
        <v>14.60999966</v>
      </c>
      <c r="C34">
        <v>0.65880000999999999</v>
      </c>
      <c r="D34">
        <v>592.71502685999997</v>
      </c>
      <c r="E34">
        <v>5.0100002300000002</v>
      </c>
      <c r="F34">
        <v>9.9000003020963209E+37</v>
      </c>
      <c r="G34">
        <v>1.3247</v>
      </c>
      <c r="H34">
        <v>9.9000003020963209E+37</v>
      </c>
      <c r="J34" s="2">
        <f>TREND(Calibration!$A$2:$A$4,Calibration!$B$2:$B$4,C34)</f>
        <v>437.99165017239903</v>
      </c>
      <c r="K34" s="2">
        <f>TREND(Calibration!$A$2:$A$4,Calibration!$C$2:$C$4,E34)</f>
        <v>1999.7270361216572</v>
      </c>
      <c r="L34" s="2">
        <f>TREND(Calibration!$A$2:$A$4,Calibration!$D$2:$D$4,G34)</f>
        <v>501.6780247526093</v>
      </c>
    </row>
    <row r="35" spans="1:12" x14ac:dyDescent="0.25">
      <c r="A35">
        <v>164418</v>
      </c>
      <c r="B35">
        <v>14.63399982</v>
      </c>
      <c r="C35">
        <v>0.65130001000000004</v>
      </c>
      <c r="D35">
        <v>1086.08203125</v>
      </c>
      <c r="E35">
        <v>5.0100002300000002</v>
      </c>
      <c r="F35">
        <v>9.9000003020963209E+37</v>
      </c>
      <c r="G35">
        <v>1.3263000199999999</v>
      </c>
      <c r="H35">
        <v>1316.98498535</v>
      </c>
      <c r="J35" s="2">
        <f>TREND(Calibration!$A$2:$A$4,Calibration!$B$2:$B$4,C35)</f>
        <v>433.38036448965352</v>
      </c>
      <c r="K35" s="2">
        <f>TREND(Calibration!$A$2:$A$4,Calibration!$C$2:$C$4,E35)</f>
        <v>1999.7270361216572</v>
      </c>
      <c r="L35" s="2">
        <f>TREND(Calibration!$A$2:$A$4,Calibration!$D$2:$D$4,G35)</f>
        <v>502.34011586381291</v>
      </c>
    </row>
    <row r="36" spans="1:12" x14ac:dyDescent="0.25">
      <c r="A36">
        <v>169419</v>
      </c>
      <c r="B36">
        <v>14.678000450000001</v>
      </c>
      <c r="C36">
        <v>0.65069997000000002</v>
      </c>
      <c r="D36">
        <v>638.54797363</v>
      </c>
      <c r="E36">
        <v>5.0100002300000002</v>
      </c>
      <c r="F36">
        <v>9.9000003020963209E+37</v>
      </c>
      <c r="G36">
        <v>1.3269000099999999</v>
      </c>
      <c r="H36">
        <v>9.9000003020963209E+37</v>
      </c>
      <c r="J36" s="2">
        <f>TREND(Calibration!$A$2:$A$4,Calibration!$B$2:$B$4,C36)</f>
        <v>433.01143704151025</v>
      </c>
      <c r="K36" s="2">
        <f>TREND(Calibration!$A$2:$A$4,Calibration!$C$2:$C$4,E36)</f>
        <v>1999.7270361216572</v>
      </c>
      <c r="L36" s="2">
        <f>TREND(Calibration!$A$2:$A$4,Calibration!$D$2:$D$4,G36)</f>
        <v>502.58839278898324</v>
      </c>
    </row>
    <row r="37" spans="1:12" x14ac:dyDescent="0.25">
      <c r="A37">
        <v>174428</v>
      </c>
      <c r="B37">
        <v>14.661000250000001</v>
      </c>
      <c r="C37">
        <v>0.65130001000000004</v>
      </c>
      <c r="D37">
        <v>972.35400390999996</v>
      </c>
      <c r="E37">
        <v>4.8933000599999996</v>
      </c>
      <c r="F37">
        <v>9.9000003020963209E+37</v>
      </c>
      <c r="G37">
        <v>1.3269000099999999</v>
      </c>
      <c r="H37">
        <v>9.9000003020963209E+37</v>
      </c>
      <c r="J37" s="2">
        <f>TREND(Calibration!$A$2:$A$4,Calibration!$B$2:$B$4,C37)</f>
        <v>433.38036448965352</v>
      </c>
      <c r="K37" s="2">
        <f>TREND(Calibration!$A$2:$A$4,Calibration!$C$2:$C$4,E37)</f>
        <v>1952.9042144149055</v>
      </c>
      <c r="L37" s="2">
        <f>TREND(Calibration!$A$2:$A$4,Calibration!$D$2:$D$4,G37)</f>
        <v>502.58839278898324</v>
      </c>
    </row>
    <row r="38" spans="1:12" x14ac:dyDescent="0.25">
      <c r="A38">
        <v>179418</v>
      </c>
      <c r="B38">
        <v>14.72099972</v>
      </c>
      <c r="C38">
        <v>0.65069997000000002</v>
      </c>
      <c r="D38">
        <v>606.64099121000004</v>
      </c>
      <c r="E38">
        <v>5.0078000999999999</v>
      </c>
      <c r="F38">
        <v>9.9000003020963209E+37</v>
      </c>
      <c r="G38">
        <v>1.329</v>
      </c>
      <c r="H38">
        <v>751.98498534999999</v>
      </c>
      <c r="J38" s="2">
        <f>TREND(Calibration!$A$2:$A$4,Calibration!$B$2:$B$4,C38)</f>
        <v>433.01143704151025</v>
      </c>
      <c r="K38" s="2">
        <f>TREND(Calibration!$A$2:$A$4,Calibration!$C$2:$C$4,E38)</f>
        <v>1998.8442928084153</v>
      </c>
      <c r="L38" s="2">
        <f>TREND(Calibration!$A$2:$A$4,Calibration!$D$2:$D$4,G38)</f>
        <v>503.45737237212381</v>
      </c>
    </row>
    <row r="39" spans="1:12" x14ac:dyDescent="0.25">
      <c r="A39">
        <v>184418</v>
      </c>
      <c r="B39">
        <v>14.63099957</v>
      </c>
      <c r="C39">
        <v>0.65609998000000003</v>
      </c>
      <c r="D39">
        <v>1060.79199219</v>
      </c>
      <c r="E39">
        <v>3.5643000599999999</v>
      </c>
      <c r="F39">
        <v>9.9000003020963209E+37</v>
      </c>
      <c r="G39">
        <v>1.3279999499999999</v>
      </c>
      <c r="H39">
        <v>9.9000003020963209E+37</v>
      </c>
      <c r="J39" s="2">
        <f>TREND(Calibration!$A$2:$A$4,Calibration!$B$2:$B$4,C39)</f>
        <v>436.33156888146794</v>
      </c>
      <c r="K39" s="2">
        <f>TREND(Calibration!$A$2:$A$4,Calibration!$C$2:$C$4,E39)</f>
        <v>1419.6785126162456</v>
      </c>
      <c r="L39" s="2">
        <f>TREND(Calibration!$A$2:$A$4,Calibration!$D$2:$D$4,G39)</f>
        <v>503.04354991005505</v>
      </c>
    </row>
    <row r="40" spans="1:12" x14ac:dyDescent="0.25">
      <c r="A40">
        <v>189419</v>
      </c>
      <c r="B40">
        <v>14.60499954</v>
      </c>
      <c r="C40">
        <v>0.65670002000000005</v>
      </c>
      <c r="D40">
        <v>917.59002685999997</v>
      </c>
      <c r="E40">
        <v>2.87840009</v>
      </c>
      <c r="F40">
        <v>9.9000003020963209E+37</v>
      </c>
      <c r="G40">
        <v>1.3273999700000001</v>
      </c>
      <c r="H40">
        <v>9.9000003020963209E+37</v>
      </c>
      <c r="J40" s="2">
        <f>TREND(Calibration!$A$2:$A$4,Calibration!$B$2:$B$4,C40)</f>
        <v>436.70049632961121</v>
      </c>
      <c r="K40" s="2">
        <f>TREND(Calibration!$A$2:$A$4,Calibration!$C$2:$C$4,E40)</f>
        <v>1144.4794961625739</v>
      </c>
      <c r="L40" s="2">
        <f>TREND(Calibration!$A$2:$A$4,Calibration!$D$2:$D$4,G40)</f>
        <v>502.79527712290258</v>
      </c>
    </row>
    <row r="41" spans="1:12" x14ac:dyDescent="0.25">
      <c r="A41">
        <v>194418</v>
      </c>
      <c r="B41">
        <v>14.472000120000001</v>
      </c>
      <c r="C41">
        <v>0.65509998999999997</v>
      </c>
      <c r="D41">
        <v>623.47100829999999</v>
      </c>
      <c r="E41">
        <v>2.84549999</v>
      </c>
      <c r="F41">
        <v>9.9000003020963209E+37</v>
      </c>
      <c r="G41">
        <v>1.3403999799999999</v>
      </c>
      <c r="H41">
        <v>9.9000003020963209E+37</v>
      </c>
      <c r="J41" s="2">
        <f>TREND(Calibration!$A$2:$A$4,Calibration!$B$2:$B$4,C41)</f>
        <v>435.71673693881604</v>
      </c>
      <c r="K41" s="2">
        <f>TREND(Calibration!$A$2:$A$4,Calibration!$C$2:$C$4,E41)</f>
        <v>1131.2792110521555</v>
      </c>
      <c r="L41" s="2">
        <f>TREND(Calibration!$A$2:$A$4,Calibration!$D$2:$D$4,G41)</f>
        <v>508.1747042966615</v>
      </c>
    </row>
    <row r="42" spans="1:12" x14ac:dyDescent="0.25">
      <c r="A42">
        <v>199419</v>
      </c>
      <c r="B42">
        <v>14.42399979</v>
      </c>
      <c r="C42">
        <v>0.66100000999999997</v>
      </c>
      <c r="D42">
        <v>390.09298705999998</v>
      </c>
      <c r="E42">
        <v>3.1586999900000001</v>
      </c>
      <c r="F42">
        <v>9.9000003020963209E+37</v>
      </c>
      <c r="G42">
        <v>1.3446999799999999</v>
      </c>
      <c r="H42">
        <v>957.73400878999996</v>
      </c>
      <c r="J42" s="2">
        <f>TREND(Calibration!$A$2:$A$4,Calibration!$B$2:$B$4,C42)</f>
        <v>439.34429397267104</v>
      </c>
      <c r="K42" s="2">
        <f>TREND(Calibration!$A$2:$A$4,Calibration!$C$2:$C$4,E42)</f>
        <v>1256.9423335527877</v>
      </c>
      <c r="L42" s="2">
        <f>TREND(Calibration!$A$2:$A$4,Calibration!$D$2:$D$4,G42)</f>
        <v>509.9540519161759</v>
      </c>
    </row>
    <row r="43" spans="1:12" x14ac:dyDescent="0.25">
      <c r="A43">
        <v>204418</v>
      </c>
      <c r="B43">
        <v>14.35700035</v>
      </c>
      <c r="C43">
        <v>0.66149997999999999</v>
      </c>
      <c r="D43">
        <v>831.53601074000005</v>
      </c>
      <c r="E43">
        <v>2.8610999600000002</v>
      </c>
      <c r="F43">
        <v>9.9000003020963209E+37</v>
      </c>
      <c r="G43">
        <v>1.3479000299999999</v>
      </c>
      <c r="H43">
        <v>9.9000003020963209E+37</v>
      </c>
      <c r="J43" s="2">
        <f>TREND(Calibration!$A$2:$A$4,Calibration!$B$2:$B$4,C43)</f>
        <v>439.65169457304467</v>
      </c>
      <c r="K43" s="2">
        <f>TREND(Calibration!$A$2:$A$4,Calibration!$C$2:$C$4,E43)</f>
        <v>1137.5382817453744</v>
      </c>
      <c r="L43" s="2">
        <f>TREND(Calibration!$A$2:$A$4,Calibration!$D$2:$D$4,G43)</f>
        <v>511.27823827660086</v>
      </c>
    </row>
    <row r="44" spans="1:12" x14ac:dyDescent="0.25">
      <c r="A44">
        <v>209419</v>
      </c>
      <c r="B44">
        <v>14.36200047</v>
      </c>
      <c r="C44">
        <v>0.65880000999999999</v>
      </c>
      <c r="D44">
        <v>558.48101807</v>
      </c>
      <c r="E44">
        <v>3.7894999999999999</v>
      </c>
      <c r="F44">
        <v>9.9000003020963209E+37</v>
      </c>
      <c r="G44">
        <v>1.3506</v>
      </c>
      <c r="H44">
        <v>1338.7819824200001</v>
      </c>
      <c r="J44" s="2">
        <f>TREND(Calibration!$A$2:$A$4,Calibration!$B$2:$B$4,C44)</f>
        <v>437.99165017239903</v>
      </c>
      <c r="K44" s="2">
        <f>TREND(Calibration!$A$2:$A$4,Calibration!$C$2:$C$4,E44)</f>
        <v>1510.0339648747226</v>
      </c>
      <c r="L44" s="2">
        <f>TREND(Calibration!$A$2:$A$4,Calibration!$D$2:$D$4,G44)</f>
        <v>512.39549064689402</v>
      </c>
    </row>
    <row r="45" spans="1:12" x14ac:dyDescent="0.25">
      <c r="A45">
        <v>214419</v>
      </c>
      <c r="B45">
        <v>14.44799995</v>
      </c>
      <c r="C45">
        <v>0.65780002000000004</v>
      </c>
      <c r="D45">
        <v>880.59497069999998</v>
      </c>
      <c r="E45">
        <v>3.2451000200000002</v>
      </c>
      <c r="F45">
        <v>9.9000003020963209E+37</v>
      </c>
      <c r="G45">
        <v>1.35549998</v>
      </c>
      <c r="H45">
        <v>9.9000003020963209E+37</v>
      </c>
      <c r="J45" s="2">
        <f>TREND(Calibration!$A$2:$A$4,Calibration!$B$2:$B$4,C45)</f>
        <v>437.37681822974724</v>
      </c>
      <c r="K45" s="2">
        <f>TREND(Calibration!$A$2:$A$4,Calibration!$C$2:$C$4,E45)</f>
        <v>1291.608034555177</v>
      </c>
      <c r="L45" s="2">
        <f>TREND(Calibration!$A$2:$A$4,Calibration!$D$2:$D$4,G45)</f>
        <v>514.42311105356112</v>
      </c>
    </row>
    <row r="46" spans="1:12" x14ac:dyDescent="0.25">
      <c r="A46">
        <v>219419</v>
      </c>
      <c r="B46">
        <v>14.56299973</v>
      </c>
      <c r="C46">
        <v>0.65990000999999998</v>
      </c>
      <c r="D46">
        <v>519.12402343999997</v>
      </c>
      <c r="E46">
        <v>3.3104000099999999</v>
      </c>
      <c r="F46">
        <v>9.9000003020963209E+37</v>
      </c>
      <c r="G46">
        <v>1.35870004</v>
      </c>
      <c r="H46">
        <v>777.93701171999999</v>
      </c>
      <c r="J46" s="2">
        <f>TREND(Calibration!$A$2:$A$4,Calibration!$B$2:$B$4,C46)</f>
        <v>438.66797207253501</v>
      </c>
      <c r="K46" s="2">
        <f>TREND(Calibration!$A$2:$A$4,Calibration!$C$2:$C$4,E46)</f>
        <v>1317.807908893172</v>
      </c>
      <c r="L46" s="2">
        <f>TREND(Calibration!$A$2:$A$4,Calibration!$D$2:$D$4,G46)</f>
        <v>515.74730155200371</v>
      </c>
    </row>
    <row r="47" spans="1:12" x14ac:dyDescent="0.25">
      <c r="A47">
        <v>224418</v>
      </c>
      <c r="B47">
        <v>14.59399986</v>
      </c>
      <c r="C47">
        <v>0.65399998000000004</v>
      </c>
      <c r="D47">
        <v>817.84698486000002</v>
      </c>
      <c r="E47">
        <v>3.6333999600000002</v>
      </c>
      <c r="F47">
        <v>9.9000003020963209E+37</v>
      </c>
      <c r="G47">
        <v>1.3593000200000001</v>
      </c>
      <c r="H47">
        <v>1225.6629638700001</v>
      </c>
      <c r="J47" s="2">
        <f>TREND(Calibration!$A$2:$A$4,Calibration!$B$2:$B$4,C47)</f>
        <v>435.0404088902992</v>
      </c>
      <c r="K47" s="2">
        <f>TREND(Calibration!$A$2:$A$4,Calibration!$C$2:$C$4,E47)</f>
        <v>1447.4029992014355</v>
      </c>
      <c r="L47" s="2">
        <f>TREND(Calibration!$A$2:$A$4,Calibration!$D$2:$D$4,G47)</f>
        <v>515.99557433915641</v>
      </c>
    </row>
    <row r="48" spans="1:12" x14ac:dyDescent="0.25">
      <c r="A48">
        <v>229431</v>
      </c>
      <c r="B48">
        <v>14.60400009</v>
      </c>
      <c r="C48">
        <v>0.65069997000000002</v>
      </c>
      <c r="D48">
        <v>913.17700194999998</v>
      </c>
      <c r="E48">
        <v>3.1366000199999999</v>
      </c>
      <c r="F48">
        <v>9.9000003020963209E+37</v>
      </c>
      <c r="G48">
        <v>1.3603999600000001</v>
      </c>
      <c r="H48">
        <v>1055.16796875</v>
      </c>
      <c r="J48" s="2">
        <f>TREND(Calibration!$A$2:$A$4,Calibration!$B$2:$B$4,C48)</f>
        <v>433.01143704151025</v>
      </c>
      <c r="K48" s="2">
        <f>TREND(Calibration!$A$2:$A$4,Calibration!$C$2:$C$4,E48)</f>
        <v>1248.0753117221034</v>
      </c>
      <c r="L48" s="2">
        <f>TREND(Calibration!$A$2:$A$4,Calibration!$D$2:$D$4,G48)</f>
        <v>516.45073146022821</v>
      </c>
    </row>
    <row r="49" spans="1:12" x14ac:dyDescent="0.25">
      <c r="A49">
        <v>234419</v>
      </c>
      <c r="B49">
        <v>14.64599991</v>
      </c>
      <c r="C49">
        <v>0.65020001000000005</v>
      </c>
      <c r="D49">
        <v>967.63397216999999</v>
      </c>
      <c r="E49">
        <v>3.0511999099999998</v>
      </c>
      <c r="F49">
        <v>9.9000003020963209E+37</v>
      </c>
      <c r="G49">
        <v>1.36090004</v>
      </c>
      <c r="H49">
        <v>1196.5290527300001</v>
      </c>
      <c r="J49" s="2">
        <f>TREND(Calibration!$A$2:$A$4,Calibration!$B$2:$B$4,C49)</f>
        <v>432.70404258951754</v>
      </c>
      <c r="K49" s="2">
        <f>TREND(Calibration!$A$2:$A$4,Calibration!$C$2:$C$4,E49)</f>
        <v>1213.8108018737717</v>
      </c>
      <c r="L49" s="2">
        <f>TREND(Calibration!$A$2:$A$4,Calibration!$D$2:$D$4,G49)</f>
        <v>516.6576654503599</v>
      </c>
    </row>
    <row r="50" spans="1:12" x14ac:dyDescent="0.25">
      <c r="A50">
        <v>239418</v>
      </c>
      <c r="B50">
        <v>14.67399979</v>
      </c>
      <c r="C50">
        <v>0.64590000999999997</v>
      </c>
      <c r="D50">
        <v>963.47302246000004</v>
      </c>
      <c r="E50">
        <v>3.3898000700000002</v>
      </c>
      <c r="F50">
        <v>9.9000003020963209E+37</v>
      </c>
      <c r="G50">
        <v>1.36360002</v>
      </c>
      <c r="H50">
        <v>1360.57995605</v>
      </c>
      <c r="J50" s="2">
        <f>TREND(Calibration!$A$2:$A$4,Calibration!$B$2:$B$4,C50)</f>
        <v>430.06023879807668</v>
      </c>
      <c r="K50" s="2">
        <f>TREND(Calibration!$A$2:$A$4,Calibration!$C$2:$C$4,E50)</f>
        <v>1349.6650591688347</v>
      </c>
      <c r="L50" s="2">
        <f>TREND(Calibration!$A$2:$A$4,Calibration!$D$2:$D$4,G50)</f>
        <v>517.7749219586708</v>
      </c>
    </row>
    <row r="51" spans="1:12" x14ac:dyDescent="0.25">
      <c r="A51">
        <v>244418</v>
      </c>
      <c r="B51">
        <v>14.6590004</v>
      </c>
      <c r="C51">
        <v>0.64749997999999997</v>
      </c>
      <c r="D51">
        <v>9.9000003020963209E+37</v>
      </c>
      <c r="E51">
        <v>2.6726999299999998</v>
      </c>
      <c r="F51">
        <v>1213.1579589800001</v>
      </c>
      <c r="G51">
        <v>1.3674000500000001</v>
      </c>
      <c r="H51">
        <v>9.9000003020963209E+37</v>
      </c>
      <c r="J51" s="2">
        <f>TREND(Calibration!$A$2:$A$4,Calibration!$B$2:$B$4,C51)</f>
        <v>431.04396129858634</v>
      </c>
      <c r="K51" s="2">
        <f>TREND(Calibration!$A$2:$A$4,Calibration!$C$2:$C$4,E51)</f>
        <v>1061.9478090473769</v>
      </c>
      <c r="L51" s="2">
        <f>TREND(Calibration!$A$2:$A$4,Calibration!$D$2:$D$4,G51)</f>
        <v>519.34738110624835</v>
      </c>
    </row>
    <row r="52" spans="1:12" x14ac:dyDescent="0.25">
      <c r="A52">
        <v>249418</v>
      </c>
      <c r="B52">
        <v>14.63899994</v>
      </c>
      <c r="C52">
        <v>0.64749997999999997</v>
      </c>
      <c r="D52">
        <v>1011.91497803</v>
      </c>
      <c r="E52">
        <v>2.5829999400000001</v>
      </c>
      <c r="F52">
        <v>1165.8699951200001</v>
      </c>
      <c r="G52">
        <v>1.37329996</v>
      </c>
      <c r="H52">
        <v>960.66601562000005</v>
      </c>
      <c r="J52" s="2">
        <f>TREND(Calibration!$A$2:$A$4,Calibration!$B$2:$B$4,C52)</f>
        <v>431.04396129858634</v>
      </c>
      <c r="K52" s="2">
        <f>TREND(Calibration!$A$2:$A$4,Calibration!$C$2:$C$4,E52)</f>
        <v>1025.9580873625894</v>
      </c>
      <c r="L52" s="2">
        <f>TREND(Calibration!$A$2:$A$4,Calibration!$D$2:$D$4,G52)</f>
        <v>521.7887743187714</v>
      </c>
    </row>
    <row r="53" spans="1:12" x14ac:dyDescent="0.25">
      <c r="A53">
        <v>254420</v>
      </c>
      <c r="B53">
        <v>14.60900021</v>
      </c>
      <c r="C53">
        <v>0.65020001000000005</v>
      </c>
      <c r="D53">
        <v>812.59197998000002</v>
      </c>
      <c r="E53">
        <v>2.6796999000000001</v>
      </c>
      <c r="F53">
        <v>9.9000003020963209E+37</v>
      </c>
      <c r="G53">
        <v>1.37600005</v>
      </c>
      <c r="H53">
        <v>1076.6369628899999</v>
      </c>
      <c r="J53" s="2">
        <f>TREND(Calibration!$A$2:$A$4,Calibration!$B$2:$B$4,C53)</f>
        <v>432.70404258951754</v>
      </c>
      <c r="K53" s="2">
        <f>TREND(Calibration!$A$2:$A$4,Calibration!$C$2:$C$4,E53)</f>
        <v>1064.7563597741037</v>
      </c>
      <c r="L53" s="2">
        <f>TREND(Calibration!$A$2:$A$4,Calibration!$D$2:$D$4,G53)</f>
        <v>522.90607634527726</v>
      </c>
    </row>
    <row r="54" spans="1:12" x14ac:dyDescent="0.25">
      <c r="A54">
        <v>259420</v>
      </c>
      <c r="B54">
        <v>14.553999900000001</v>
      </c>
      <c r="C54">
        <v>0.64800000000000002</v>
      </c>
      <c r="D54">
        <v>9.9000003020963209E+37</v>
      </c>
      <c r="E54">
        <v>3.2639999400000002</v>
      </c>
      <c r="F54">
        <v>9.9000003020963209E+37</v>
      </c>
      <c r="G54">
        <v>1.3766000300000001</v>
      </c>
      <c r="H54">
        <v>9.9000003020963209E+37</v>
      </c>
      <c r="J54" s="2">
        <f>TREND(Calibration!$A$2:$A$4,Calibration!$B$2:$B$4,C54)</f>
        <v>431.35139264086456</v>
      </c>
      <c r="K54" s="2">
        <f>TREND(Calibration!$A$2:$A$4,Calibration!$C$2:$C$4,E54)</f>
        <v>1299.191121918562</v>
      </c>
      <c r="L54" s="2">
        <f>TREND(Calibration!$A$2:$A$4,Calibration!$D$2:$D$4,G54)</f>
        <v>523.15434913242984</v>
      </c>
    </row>
    <row r="55" spans="1:12" x14ac:dyDescent="0.25">
      <c r="A55">
        <v>264418</v>
      </c>
      <c r="B55">
        <v>14.625</v>
      </c>
      <c r="C55">
        <v>0.64429997999999999</v>
      </c>
      <c r="D55">
        <v>844.40698241999996</v>
      </c>
      <c r="E55">
        <v>3.9093999899999998</v>
      </c>
      <c r="F55">
        <v>9.9000003020963209E+37</v>
      </c>
      <c r="G55">
        <v>1.38030005</v>
      </c>
      <c r="H55">
        <v>1335.19494629</v>
      </c>
      <c r="J55" s="2">
        <f>TREND(Calibration!$A$2:$A$4,Calibration!$B$2:$B$4,C55)</f>
        <v>429.07647940728162</v>
      </c>
      <c r="K55" s="2">
        <f>TREND(Calibration!$A$2:$A$4,Calibration!$C$2:$C$4,E55)</f>
        <v>1558.1406287674256</v>
      </c>
      <c r="L55" s="2">
        <f>TREND(Calibration!$A$2:$A$4,Calibration!$D$2:$D$4,G55)</f>
        <v>524.68542396479165</v>
      </c>
    </row>
    <row r="56" spans="1:12" x14ac:dyDescent="0.25">
      <c r="A56">
        <v>269418</v>
      </c>
      <c r="B56">
        <v>14.68500042</v>
      </c>
      <c r="C56">
        <v>0.64429997999999999</v>
      </c>
      <c r="D56">
        <v>1090.7089843700001</v>
      </c>
      <c r="E56">
        <v>4.0831999799999998</v>
      </c>
      <c r="F56">
        <v>9.9000003020963209E+37</v>
      </c>
      <c r="G56">
        <v>1.38569999</v>
      </c>
      <c r="H56">
        <v>9.9000003020963209E+37</v>
      </c>
      <c r="J56" s="2">
        <f>TREND(Calibration!$A$2:$A$4,Calibration!$B$2:$B$4,C56)</f>
        <v>429.07647940728162</v>
      </c>
      <c r="K56" s="2">
        <f>TREND(Calibration!$A$2:$A$4,Calibration!$C$2:$C$4,E56)</f>
        <v>1627.8732259384942</v>
      </c>
      <c r="L56" s="2">
        <f>TREND(Calibration!$A$2:$A$4,Calibration!$D$2:$D$4,G56)</f>
        <v>526.91992870537786</v>
      </c>
    </row>
    <row r="57" spans="1:12" x14ac:dyDescent="0.25">
      <c r="A57">
        <v>274430</v>
      </c>
      <c r="B57">
        <v>14.74199963</v>
      </c>
      <c r="C57">
        <v>0.65020001000000005</v>
      </c>
      <c r="D57">
        <v>592.53002930000002</v>
      </c>
      <c r="E57">
        <v>3.8666999299999998</v>
      </c>
      <c r="F57">
        <v>9.9000003020963209E+37</v>
      </c>
      <c r="G57">
        <v>1.39489996</v>
      </c>
      <c r="H57">
        <v>1175.39099121</v>
      </c>
      <c r="J57" s="2">
        <f>TREND(Calibration!$A$2:$A$4,Calibration!$B$2:$B$4,C57)</f>
        <v>432.70404258951754</v>
      </c>
      <c r="K57" s="2">
        <f>TREND(Calibration!$A$2:$A$4,Calibration!$C$2:$C$4,E57)</f>
        <v>1541.0083718371436</v>
      </c>
      <c r="L57" s="2">
        <f>TREND(Calibration!$A$2:$A$4,Calibration!$D$2:$D$4,G57)</f>
        <v>530.72689259354172</v>
      </c>
    </row>
    <row r="58" spans="1:12" x14ac:dyDescent="0.25">
      <c r="A58">
        <v>279419</v>
      </c>
      <c r="B58">
        <v>14.708000180000001</v>
      </c>
      <c r="C58">
        <v>0.64370000000000005</v>
      </c>
      <c r="D58">
        <v>9.9000003020963209E+37</v>
      </c>
      <c r="E58">
        <v>3.9655001200000002</v>
      </c>
      <c r="F58">
        <v>9.9000003020963209E+37</v>
      </c>
      <c r="G58">
        <v>1.3964999899999999</v>
      </c>
      <c r="H58">
        <v>9.9000003020963209E+37</v>
      </c>
      <c r="J58" s="2">
        <f>TREND(Calibration!$A$2:$A$4,Calibration!$B$2:$B$4,C58)</f>
        <v>428.70758884942381</v>
      </c>
      <c r="K58" s="2">
        <f>TREND(Calibration!$A$2:$A$4,Calibration!$C$2:$C$4,E58)</f>
        <v>1580.6493053590332</v>
      </c>
      <c r="L58" s="2">
        <f>TREND(Calibration!$A$2:$A$4,Calibration!$D$2:$D$4,G58)</f>
        <v>531.38898784276296</v>
      </c>
    </row>
    <row r="59" spans="1:12" x14ac:dyDescent="0.25">
      <c r="A59">
        <v>284418</v>
      </c>
      <c r="B59">
        <v>14.68000031</v>
      </c>
      <c r="C59">
        <v>0.64319998</v>
      </c>
      <c r="D59">
        <v>1274.8339843700001</v>
      </c>
      <c r="E59">
        <v>4.2561001799999998</v>
      </c>
      <c r="F59">
        <v>9.9000003020963209E+37</v>
      </c>
      <c r="G59">
        <v>1.4019000500000001</v>
      </c>
      <c r="H59">
        <v>9.9000003020963209E+37</v>
      </c>
      <c r="J59" s="2">
        <f>TREND(Calibration!$A$2:$A$4,Calibration!$B$2:$B$4,C59)</f>
        <v>428.40015750714559</v>
      </c>
      <c r="K59" s="2">
        <f>TREND(Calibration!$A$2:$A$4,Calibration!$C$2:$C$4,E59)</f>
        <v>1697.2448064397197</v>
      </c>
      <c r="L59" s="2">
        <f>TREND(Calibration!$A$2:$A$4,Calibration!$D$2:$D$4,G59)</f>
        <v>533.62354223956186</v>
      </c>
    </row>
    <row r="60" spans="1:12" x14ac:dyDescent="0.25">
      <c r="A60">
        <v>289418</v>
      </c>
      <c r="B60">
        <v>14.62300014</v>
      </c>
      <c r="C60">
        <v>0.65130001000000004</v>
      </c>
      <c r="D60">
        <v>783.52697753999996</v>
      </c>
      <c r="E60">
        <v>4.9278998400000003</v>
      </c>
      <c r="F60">
        <v>9.9000003020963209E+37</v>
      </c>
      <c r="G60">
        <v>1.4025000299999999</v>
      </c>
      <c r="H60">
        <v>819.08697510000002</v>
      </c>
      <c r="J60" s="2">
        <f>TREND(Calibration!$A$2:$A$4,Calibration!$B$2:$B$4,C60)</f>
        <v>433.38036448965352</v>
      </c>
      <c r="K60" s="2">
        <f>TREND(Calibration!$A$2:$A$4,Calibration!$C$2:$C$4,E60)</f>
        <v>1966.7864506621436</v>
      </c>
      <c r="L60" s="2">
        <f>TREND(Calibration!$A$2:$A$4,Calibration!$D$2:$D$4,G60)</f>
        <v>533.87181502671444</v>
      </c>
    </row>
    <row r="61" spans="1:12" x14ac:dyDescent="0.25">
      <c r="A61">
        <v>294420</v>
      </c>
      <c r="B61">
        <v>14.4659996</v>
      </c>
      <c r="C61">
        <v>0.65509998999999997</v>
      </c>
      <c r="D61">
        <v>1143.5560302700001</v>
      </c>
      <c r="E61">
        <v>5.0082998300000003</v>
      </c>
      <c r="F61">
        <v>9.9000003020963209E+37</v>
      </c>
      <c r="G61">
        <v>1.4035999800000001</v>
      </c>
      <c r="H61">
        <v>9.9000003020963209E+37</v>
      </c>
      <c r="J61" s="2">
        <f>TREND(Calibration!$A$2:$A$4,Calibration!$B$2:$B$4,C61)</f>
        <v>435.71673693881604</v>
      </c>
      <c r="K61" s="2">
        <f>TREND(Calibration!$A$2:$A$4,Calibration!$C$2:$C$4,E61)</f>
        <v>1999.0447961040963</v>
      </c>
      <c r="L61" s="2">
        <f>TREND(Calibration!$A$2:$A$4,Calibration!$D$2:$D$4,G61)</f>
        <v>534.32697628580399</v>
      </c>
    </row>
    <row r="62" spans="1:12" x14ac:dyDescent="0.25">
      <c r="A62">
        <v>299420</v>
      </c>
      <c r="B62">
        <v>14.40699959</v>
      </c>
      <c r="C62">
        <v>0.65509998999999997</v>
      </c>
      <c r="D62">
        <v>1034.16796875</v>
      </c>
      <c r="E62">
        <v>5.0100002300000002</v>
      </c>
      <c r="F62">
        <v>9.9000003020963209E+37</v>
      </c>
      <c r="G62">
        <v>1.4035999800000001</v>
      </c>
      <c r="H62">
        <v>1132.2089843700001</v>
      </c>
      <c r="J62" s="2">
        <f>TREND(Calibration!$A$2:$A$4,Calibration!$B$2:$B$4,C62)</f>
        <v>435.71673693881604</v>
      </c>
      <c r="K62" s="2">
        <f>TREND(Calibration!$A$2:$A$4,Calibration!$C$2:$C$4,E62)</f>
        <v>1999.7270361216572</v>
      </c>
      <c r="L62" s="2">
        <f>TREND(Calibration!$A$2:$A$4,Calibration!$D$2:$D$4,G62)</f>
        <v>534.32697628580399</v>
      </c>
    </row>
    <row r="63" spans="1:12" x14ac:dyDescent="0.25">
      <c r="A63">
        <v>304418</v>
      </c>
      <c r="B63">
        <v>14.329999920000001</v>
      </c>
      <c r="C63">
        <v>0.66100000999999997</v>
      </c>
      <c r="D63">
        <v>758.11602783000001</v>
      </c>
      <c r="E63">
        <v>5.0093998900000001</v>
      </c>
      <c r="F63">
        <v>9.9000003020963209E+37</v>
      </c>
      <c r="G63">
        <v>1.4068000300000001</v>
      </c>
      <c r="H63">
        <v>9.9000003020963209E+37</v>
      </c>
      <c r="J63" s="2">
        <f>TREND(Calibration!$A$2:$A$4,Calibration!$B$2:$B$4,C63)</f>
        <v>439.34429397267104</v>
      </c>
      <c r="K63" s="2">
        <f>TREND(Calibration!$A$2:$A$4,Calibration!$C$2:$C$4,E63)</f>
        <v>1999.486165754601</v>
      </c>
      <c r="L63" s="2">
        <f>TREND(Calibration!$A$2:$A$4,Calibration!$D$2:$D$4,G63)</f>
        <v>535.65116264622895</v>
      </c>
    </row>
    <row r="64" spans="1:12" x14ac:dyDescent="0.25">
      <c r="A64">
        <v>309419</v>
      </c>
      <c r="B64">
        <v>14.34599972</v>
      </c>
      <c r="C64">
        <v>0.65670002000000005</v>
      </c>
      <c r="D64">
        <v>9.9000003020963209E+37</v>
      </c>
      <c r="E64">
        <v>5.0093998900000001</v>
      </c>
      <c r="F64">
        <v>9.9000003020963209E+37</v>
      </c>
      <c r="G64">
        <v>1.4056999699999999</v>
      </c>
      <c r="H64">
        <v>9.9000003020963209E+37</v>
      </c>
      <c r="J64" s="2">
        <f>TREND(Calibration!$A$2:$A$4,Calibration!$B$2:$B$4,C64)</f>
        <v>436.70049632961121</v>
      </c>
      <c r="K64" s="2">
        <f>TREND(Calibration!$A$2:$A$4,Calibration!$C$2:$C$4,E64)</f>
        <v>1999.486165754601</v>
      </c>
      <c r="L64" s="2">
        <f>TREND(Calibration!$A$2:$A$4,Calibration!$D$2:$D$4,G64)</f>
        <v>535.19595586894445</v>
      </c>
    </row>
    <row r="65" spans="1:12" x14ac:dyDescent="0.25">
      <c r="A65">
        <v>314420</v>
      </c>
      <c r="B65">
        <v>14.446999549999999</v>
      </c>
      <c r="C65">
        <v>0.66259997999999998</v>
      </c>
      <c r="D65">
        <v>511.41198730000002</v>
      </c>
      <c r="E65">
        <v>5.0093998900000001</v>
      </c>
      <c r="F65">
        <v>9.9000003020963209E+37</v>
      </c>
      <c r="G65">
        <v>1.4013999699999999</v>
      </c>
      <c r="H65">
        <v>745.09497069999998</v>
      </c>
      <c r="J65" s="2">
        <f>TREND(Calibration!$A$2:$A$4,Calibration!$B$2:$B$4,C65)</f>
        <v>440.3280164731807</v>
      </c>
      <c r="K65" s="2">
        <f>TREND(Calibration!$A$2:$A$4,Calibration!$C$2:$C$4,E65)</f>
        <v>1999.486165754601</v>
      </c>
      <c r="L65" s="2">
        <f>TREND(Calibration!$A$2:$A$4,Calibration!$D$2:$D$4,G65)</f>
        <v>533.41660824943006</v>
      </c>
    </row>
    <row r="66" spans="1:12" x14ac:dyDescent="0.25">
      <c r="A66">
        <v>319418</v>
      </c>
      <c r="B66">
        <v>14.489000320000001</v>
      </c>
      <c r="C66">
        <v>0.66100000999999997</v>
      </c>
      <c r="D66">
        <v>1017.60601807</v>
      </c>
      <c r="E66">
        <v>5.0093998900000001</v>
      </c>
      <c r="F66">
        <v>9.9000003020963209E+37</v>
      </c>
      <c r="G66">
        <v>1.3997999400000001</v>
      </c>
      <c r="H66">
        <v>9.9000003020963209E+37</v>
      </c>
      <c r="J66" s="2">
        <f>TREND(Calibration!$A$2:$A$4,Calibration!$B$2:$B$4,C66)</f>
        <v>439.34429397267104</v>
      </c>
      <c r="K66" s="2">
        <f>TREND(Calibration!$A$2:$A$4,Calibration!$C$2:$C$4,E66)</f>
        <v>1999.486165754601</v>
      </c>
      <c r="L66" s="2">
        <f>TREND(Calibration!$A$2:$A$4,Calibration!$D$2:$D$4,G66)</f>
        <v>532.75451300020882</v>
      </c>
    </row>
    <row r="67" spans="1:12" x14ac:dyDescent="0.25">
      <c r="A67">
        <v>324419</v>
      </c>
      <c r="B67">
        <v>14.55000019</v>
      </c>
      <c r="C67">
        <v>0.66149997999999999</v>
      </c>
      <c r="D67">
        <v>525.05401611000002</v>
      </c>
      <c r="E67">
        <v>4.6912999199999996</v>
      </c>
      <c r="F67">
        <v>9.9000003020963209E+37</v>
      </c>
      <c r="G67">
        <v>1.40409994</v>
      </c>
      <c r="H67">
        <v>9.9000003020963209E+37</v>
      </c>
      <c r="J67" s="2">
        <f>TREND(Calibration!$A$2:$A$4,Calibration!$B$2:$B$4,C67)</f>
        <v>439.65169457304467</v>
      </c>
      <c r="K67" s="2">
        <f>TREND(Calibration!$A$2:$A$4,Calibration!$C$2:$C$4,E67)</f>
        <v>1871.8570613562692</v>
      </c>
      <c r="L67" s="2">
        <f>TREND(Calibration!$A$2:$A$4,Calibration!$D$2:$D$4,G67)</f>
        <v>534.53386061972321</v>
      </c>
    </row>
    <row r="68" spans="1:12" x14ac:dyDescent="0.25">
      <c r="A68">
        <v>329419</v>
      </c>
      <c r="B68">
        <v>14.59399986</v>
      </c>
      <c r="C68">
        <v>0.66049999000000004</v>
      </c>
      <c r="D68">
        <v>620.64599609000004</v>
      </c>
      <c r="E68">
        <v>5.0093998900000001</v>
      </c>
      <c r="F68">
        <v>9.9000003020963209E+37</v>
      </c>
      <c r="G68">
        <v>1.40409994</v>
      </c>
      <c r="H68">
        <v>822.94097899999997</v>
      </c>
      <c r="J68" s="2">
        <f>TREND(Calibration!$A$2:$A$4,Calibration!$B$2:$B$4,C68)</f>
        <v>439.03686263039287</v>
      </c>
      <c r="K68" s="2">
        <f>TREND(Calibration!$A$2:$A$4,Calibration!$C$2:$C$4,E68)</f>
        <v>1999.486165754601</v>
      </c>
      <c r="L68" s="2">
        <f>TREND(Calibration!$A$2:$A$4,Calibration!$D$2:$D$4,G68)</f>
        <v>534.53386061972321</v>
      </c>
    </row>
    <row r="69" spans="1:12" x14ac:dyDescent="0.25">
      <c r="A69">
        <v>334420</v>
      </c>
      <c r="B69">
        <v>14.61100006</v>
      </c>
      <c r="C69">
        <v>0.65829998000000001</v>
      </c>
      <c r="D69">
        <v>861.30902100000003</v>
      </c>
      <c r="E69">
        <v>4.0130000099999998</v>
      </c>
      <c r="F69">
        <v>9.9000003020963209E+37</v>
      </c>
      <c r="G69">
        <v>1.4068000300000001</v>
      </c>
      <c r="H69">
        <v>1267.04199219</v>
      </c>
      <c r="J69" s="2">
        <f>TREND(Calibration!$A$2:$A$4,Calibration!$B$2:$B$4,C69)</f>
        <v>437.68421268173995</v>
      </c>
      <c r="K69" s="2">
        <f>TREND(Calibration!$A$2:$A$4,Calibration!$C$2:$C$4,E69)</f>
        <v>1599.7073656905673</v>
      </c>
      <c r="L69" s="2">
        <f>TREND(Calibration!$A$2:$A$4,Calibration!$D$2:$D$4,G69)</f>
        <v>535.65116264622895</v>
      </c>
    </row>
    <row r="70" spans="1:12" x14ac:dyDescent="0.25">
      <c r="A70">
        <v>339420</v>
      </c>
      <c r="B70">
        <v>14.62800026</v>
      </c>
      <c r="C70">
        <v>0.65719998000000002</v>
      </c>
      <c r="D70">
        <v>1153.3010253899999</v>
      </c>
      <c r="E70">
        <v>5.0093998900000001</v>
      </c>
      <c r="F70">
        <v>9.9000003020963209E+37</v>
      </c>
      <c r="G70">
        <v>1.4078999800000001</v>
      </c>
      <c r="H70">
        <v>9.9000003020963209E+37</v>
      </c>
      <c r="J70" s="2">
        <f>TREND(Calibration!$A$2:$A$4,Calibration!$B$2:$B$4,C70)</f>
        <v>437.00789078160392</v>
      </c>
      <c r="K70" s="2">
        <f>TREND(Calibration!$A$2:$A$4,Calibration!$C$2:$C$4,E70)</f>
        <v>1999.486165754601</v>
      </c>
      <c r="L70" s="2">
        <f>TREND(Calibration!$A$2:$A$4,Calibration!$D$2:$D$4,G70)</f>
        <v>536.1063239053185</v>
      </c>
    </row>
    <row r="71" spans="1:12" x14ac:dyDescent="0.25">
      <c r="A71">
        <v>344419</v>
      </c>
      <c r="B71">
        <v>14.59599972</v>
      </c>
      <c r="C71">
        <v>0.65829998000000001</v>
      </c>
      <c r="D71">
        <v>921.39398193</v>
      </c>
      <c r="E71">
        <v>3.9256000499999999</v>
      </c>
      <c r="F71">
        <v>9.9000003020963209E+37</v>
      </c>
      <c r="G71">
        <v>1.4121999700000001</v>
      </c>
      <c r="H71">
        <v>9.9000003020963209E+37</v>
      </c>
      <c r="J71" s="2">
        <f>TREND(Calibration!$A$2:$A$4,Calibration!$B$2:$B$4,C71)</f>
        <v>437.68421268173995</v>
      </c>
      <c r="K71" s="2">
        <f>TREND(Calibration!$A$2:$A$4,Calibration!$C$2:$C$4,E71)</f>
        <v>1564.640469521888</v>
      </c>
      <c r="L71" s="2">
        <f>TREND(Calibration!$A$2:$A$4,Calibration!$D$2:$D$4,G71)</f>
        <v>537.88566738681516</v>
      </c>
    </row>
    <row r="72" spans="1:12" x14ac:dyDescent="0.25">
      <c r="A72">
        <v>349421</v>
      </c>
      <c r="B72">
        <v>14.66899967</v>
      </c>
      <c r="C72">
        <v>0.65880000999999999</v>
      </c>
      <c r="D72">
        <v>442.80499268</v>
      </c>
      <c r="E72">
        <v>4.9857001299999997</v>
      </c>
      <c r="F72">
        <v>9.9000003020963209E+37</v>
      </c>
      <c r="G72">
        <v>1.4180999999999999</v>
      </c>
      <c r="H72">
        <v>1094.80895996</v>
      </c>
      <c r="J72" s="2">
        <f>TREND(Calibration!$A$2:$A$4,Calibration!$B$2:$B$4,C72)</f>
        <v>437.99165017239903</v>
      </c>
      <c r="K72" s="2">
        <f>TREND(Calibration!$A$2:$A$4,Calibration!$C$2:$C$4,E72)</f>
        <v>1989.977270977731</v>
      </c>
      <c r="L72" s="2">
        <f>TREND(Calibration!$A$2:$A$4,Calibration!$D$2:$D$4,G72)</f>
        <v>540.32711025555091</v>
      </c>
    </row>
    <row r="73" spans="1:12" x14ac:dyDescent="0.25">
      <c r="A73">
        <v>354420</v>
      </c>
      <c r="B73">
        <v>14.623999599999999</v>
      </c>
      <c r="C73">
        <v>0.65829998000000001</v>
      </c>
      <c r="D73">
        <v>706.80700683999999</v>
      </c>
      <c r="E73">
        <v>3.7198000000000002</v>
      </c>
      <c r="F73">
        <v>9.9000003020963209E+37</v>
      </c>
      <c r="G73">
        <v>1.4213999500000001</v>
      </c>
      <c r="H73">
        <v>1305.70996094</v>
      </c>
      <c r="J73" s="2">
        <f>TREND(Calibration!$A$2:$A$4,Calibration!$B$2:$B$4,C73)</f>
        <v>437.68421268173995</v>
      </c>
      <c r="K73" s="2">
        <f>TREND(Calibration!$A$2:$A$4,Calibration!$C$2:$C$4,E73)</f>
        <v>1482.0687042160573</v>
      </c>
      <c r="L73" s="2">
        <f>TREND(Calibration!$A$2:$A$4,Calibration!$D$2:$D$4,G73)</f>
        <v>541.69263541299665</v>
      </c>
    </row>
    <row r="74" spans="1:12" x14ac:dyDescent="0.25">
      <c r="A74">
        <v>359420</v>
      </c>
      <c r="B74">
        <v>14.61299992</v>
      </c>
      <c r="C74">
        <v>0.65069997000000002</v>
      </c>
      <c r="D74">
        <v>1092.43395996</v>
      </c>
      <c r="E74">
        <v>3.6387999099999999</v>
      </c>
      <c r="F74">
        <v>9.9000003020963209E+37</v>
      </c>
      <c r="G74">
        <v>1.42460001</v>
      </c>
      <c r="H74">
        <v>9.9000003020963209E+37</v>
      </c>
      <c r="J74" s="2">
        <f>TREND(Calibration!$A$2:$A$4,Calibration!$B$2:$B$4,C74)</f>
        <v>433.01143704151025</v>
      </c>
      <c r="K74" s="2">
        <f>TREND(Calibration!$A$2:$A$4,Calibration!$C$2:$C$4,E74)</f>
        <v>1449.5695847006284</v>
      </c>
      <c r="L74" s="2">
        <f>TREND(Calibration!$A$2:$A$4,Calibration!$D$2:$D$4,G74)</f>
        <v>543.01682591143935</v>
      </c>
    </row>
    <row r="75" spans="1:12" x14ac:dyDescent="0.25">
      <c r="A75">
        <v>364421</v>
      </c>
      <c r="B75">
        <v>14.64599991</v>
      </c>
      <c r="C75">
        <v>0.65020001000000005</v>
      </c>
      <c r="D75">
        <v>409.73199462999997</v>
      </c>
      <c r="E75">
        <v>3.19219995</v>
      </c>
      <c r="F75">
        <v>9.9000003020963209E+37</v>
      </c>
      <c r="G75">
        <v>1.42569995</v>
      </c>
      <c r="H75">
        <v>675.17901611000002</v>
      </c>
      <c r="J75" s="2">
        <f>TREND(Calibration!$A$2:$A$4,Calibration!$B$2:$B$4,C75)</f>
        <v>432.70404258951754</v>
      </c>
      <c r="K75" s="2">
        <f>TREND(Calibration!$A$2:$A$4,Calibration!$C$2:$C$4,E75)</f>
        <v>1270.3832964431015</v>
      </c>
      <c r="L75" s="2">
        <f>TREND(Calibration!$A$2:$A$4,Calibration!$D$2:$D$4,G75)</f>
        <v>543.47198303251116</v>
      </c>
    </row>
    <row r="76" spans="1:12" x14ac:dyDescent="0.25">
      <c r="A76">
        <v>369421</v>
      </c>
      <c r="B76">
        <v>14.64599991</v>
      </c>
      <c r="C76">
        <v>0.65289998000000005</v>
      </c>
      <c r="D76">
        <v>1055.7419433600001</v>
      </c>
      <c r="E76">
        <v>5.0093998900000001</v>
      </c>
      <c r="F76">
        <v>9.9000003020963209E+37</v>
      </c>
      <c r="G76">
        <v>1.41439998</v>
      </c>
      <c r="H76">
        <v>9.9000003020963209E+37</v>
      </c>
      <c r="J76" s="2">
        <f>TREND(Calibration!$A$2:$A$4,Calibration!$B$2:$B$4,C76)</f>
        <v>434.36408699016317</v>
      </c>
      <c r="K76" s="2">
        <f>TREND(Calibration!$A$2:$A$4,Calibration!$C$2:$C$4,E76)</f>
        <v>1999.486165754601</v>
      </c>
      <c r="L76" s="2">
        <f>TREND(Calibration!$A$2:$A$4,Calibration!$D$2:$D$4,G76)</f>
        <v>538.7960354231891</v>
      </c>
    </row>
    <row r="77" spans="1:12" x14ac:dyDescent="0.25">
      <c r="A77">
        <v>374419</v>
      </c>
      <c r="B77">
        <v>14.67500019</v>
      </c>
      <c r="C77">
        <v>0.65130001000000004</v>
      </c>
      <c r="D77">
        <v>715.70599364999998</v>
      </c>
      <c r="E77">
        <v>5.0104999499999998</v>
      </c>
      <c r="F77">
        <v>9.9000003020963209E+37</v>
      </c>
      <c r="G77">
        <v>1.4160000100000001</v>
      </c>
      <c r="H77">
        <v>9.9000003020963209E+37</v>
      </c>
      <c r="J77" s="2">
        <f>TREND(Calibration!$A$2:$A$4,Calibration!$B$2:$B$4,C77)</f>
        <v>433.38036448965352</v>
      </c>
      <c r="K77" s="2">
        <f>TREND(Calibration!$A$2:$A$4,Calibration!$C$2:$C$4,E77)</f>
        <v>1999.9275354051053</v>
      </c>
      <c r="L77" s="2">
        <f>TREND(Calibration!$A$2:$A$4,Calibration!$D$2:$D$4,G77)</f>
        <v>539.45813067241045</v>
      </c>
    </row>
    <row r="78" spans="1:12" x14ac:dyDescent="0.25">
      <c r="A78">
        <v>379421</v>
      </c>
      <c r="B78">
        <v>14.652000429999999</v>
      </c>
      <c r="C78">
        <v>0.65399998000000004</v>
      </c>
      <c r="D78">
        <v>382.76300049000002</v>
      </c>
      <c r="E78">
        <v>5.0093998900000001</v>
      </c>
      <c r="F78">
        <v>9.9000003020963209E+37</v>
      </c>
      <c r="G78">
        <v>1.41540003</v>
      </c>
      <c r="H78">
        <v>1205.1789550799999</v>
      </c>
      <c r="J78" s="2">
        <f>TREND(Calibration!$A$2:$A$4,Calibration!$B$2:$B$4,C78)</f>
        <v>435.0404088902992</v>
      </c>
      <c r="K78" s="2">
        <f>TREND(Calibration!$A$2:$A$4,Calibration!$C$2:$C$4,E78)</f>
        <v>1999.486165754601</v>
      </c>
      <c r="L78" s="2">
        <f>TREND(Calibration!$A$2:$A$4,Calibration!$D$2:$D$4,G78)</f>
        <v>539.20985788525786</v>
      </c>
    </row>
    <row r="79" spans="1:12" x14ac:dyDescent="0.25">
      <c r="A79">
        <v>384420</v>
      </c>
      <c r="B79">
        <v>14.588999749999999</v>
      </c>
      <c r="C79">
        <v>0.64639997000000005</v>
      </c>
      <c r="D79">
        <v>490.88598632999998</v>
      </c>
      <c r="E79">
        <v>5.0093998900000001</v>
      </c>
      <c r="F79">
        <v>9.9000003020963209E+37</v>
      </c>
      <c r="G79">
        <v>1.4180999999999999</v>
      </c>
      <c r="H79">
        <v>9.9000003020963209E+37</v>
      </c>
      <c r="J79" s="2">
        <f>TREND(Calibration!$A$2:$A$4,Calibration!$B$2:$B$4,C79)</f>
        <v>430.3676332500695</v>
      </c>
      <c r="K79" s="2">
        <f>TREND(Calibration!$A$2:$A$4,Calibration!$C$2:$C$4,E79)</f>
        <v>1999.486165754601</v>
      </c>
      <c r="L79" s="2">
        <f>TREND(Calibration!$A$2:$A$4,Calibration!$D$2:$D$4,G79)</f>
        <v>540.32711025555091</v>
      </c>
    </row>
    <row r="80" spans="1:12" x14ac:dyDescent="0.25">
      <c r="A80">
        <v>389421</v>
      </c>
      <c r="B80">
        <v>14.52099991</v>
      </c>
      <c r="C80">
        <v>0.65339999999999998</v>
      </c>
      <c r="D80">
        <v>40.745998380000003</v>
      </c>
      <c r="E80">
        <v>5.0100002300000002</v>
      </c>
      <c r="F80">
        <v>9.9000003020963209E+37</v>
      </c>
      <c r="G80">
        <v>1.42079997</v>
      </c>
      <c r="H80">
        <v>1129.4680175799999</v>
      </c>
      <c r="J80" s="2">
        <f>TREND(Calibration!$A$2:$A$4,Calibration!$B$2:$B$4,C80)</f>
        <v>434.67151833244134</v>
      </c>
      <c r="K80" s="2">
        <f>TREND(Calibration!$A$2:$A$4,Calibration!$C$2:$C$4,E80)</f>
        <v>1999.7270361216572</v>
      </c>
      <c r="L80" s="2">
        <f>TREND(Calibration!$A$2:$A$4,Calibration!$D$2:$D$4,G80)</f>
        <v>541.44436262584406</v>
      </c>
    </row>
    <row r="81" spans="1:12" x14ac:dyDescent="0.25">
      <c r="A81">
        <v>394420</v>
      </c>
      <c r="B81">
        <v>14.44999981</v>
      </c>
      <c r="C81">
        <v>0.65670002000000005</v>
      </c>
      <c r="D81">
        <v>1062.4689941399999</v>
      </c>
      <c r="E81">
        <v>5.0100002300000002</v>
      </c>
      <c r="F81">
        <v>9.9000003020963209E+37</v>
      </c>
      <c r="G81">
        <v>1.4294999799999999</v>
      </c>
      <c r="H81">
        <v>9.9000003020963209E+37</v>
      </c>
      <c r="J81" s="2">
        <f>TREND(Calibration!$A$2:$A$4,Calibration!$B$2:$B$4,C81)</f>
        <v>436.70049632961121</v>
      </c>
      <c r="K81" s="2">
        <f>TREND(Calibration!$A$2:$A$4,Calibration!$C$2:$C$4,E81)</f>
        <v>1999.7270361216572</v>
      </c>
      <c r="L81" s="2">
        <f>TREND(Calibration!$A$2:$A$4,Calibration!$D$2:$D$4,G81)</f>
        <v>545.04444218008859</v>
      </c>
    </row>
    <row r="82" spans="1:12" x14ac:dyDescent="0.25">
      <c r="A82">
        <v>399420</v>
      </c>
      <c r="B82">
        <v>14.41300011</v>
      </c>
      <c r="C82">
        <v>0.65719998000000002</v>
      </c>
      <c r="D82">
        <v>271.63500977000001</v>
      </c>
      <c r="E82">
        <v>5.0100002300000002</v>
      </c>
      <c r="F82">
        <v>9.9000003020963209E+37</v>
      </c>
      <c r="G82">
        <v>1.43700004</v>
      </c>
      <c r="H82">
        <v>9.9000003020963209E+37</v>
      </c>
      <c r="J82" s="2">
        <f>TREND(Calibration!$A$2:$A$4,Calibration!$B$2:$B$4,C82)</f>
        <v>437.00789078160392</v>
      </c>
      <c r="K82" s="2">
        <f>TREND(Calibration!$A$2:$A$4,Calibration!$C$2:$C$4,E82)</f>
        <v>1999.7270361216572</v>
      </c>
      <c r="L82" s="2">
        <f>TREND(Calibration!$A$2:$A$4,Calibration!$D$2:$D$4,G82)</f>
        <v>548.14798029804581</v>
      </c>
    </row>
    <row r="83" spans="1:12" x14ac:dyDescent="0.25">
      <c r="A83">
        <v>404421</v>
      </c>
      <c r="B83">
        <v>14.44999981</v>
      </c>
      <c r="C83">
        <v>0.66640001999999998</v>
      </c>
      <c r="D83">
        <v>92.281997680000003</v>
      </c>
      <c r="E83">
        <v>5.0100002300000002</v>
      </c>
      <c r="F83">
        <v>9.9000003020963209E+37</v>
      </c>
      <c r="G83">
        <v>1.44029999</v>
      </c>
      <c r="H83">
        <v>1264.0899658200001</v>
      </c>
      <c r="J83" s="2">
        <f>TREND(Calibration!$A$2:$A$4,Calibration!$B$2:$B$4,C83)</f>
        <v>442.66442581262874</v>
      </c>
      <c r="K83" s="2">
        <f>TREND(Calibration!$A$2:$A$4,Calibration!$C$2:$C$4,E83)</f>
        <v>1999.7270361216572</v>
      </c>
      <c r="L83" s="2">
        <f>TREND(Calibration!$A$2:$A$4,Calibration!$D$2:$D$4,G83)</f>
        <v>549.51350545549144</v>
      </c>
    </row>
    <row r="84" spans="1:12" x14ac:dyDescent="0.25">
      <c r="A84">
        <v>409420</v>
      </c>
      <c r="B84">
        <v>14.41300011</v>
      </c>
      <c r="C84">
        <v>0.66640001999999998</v>
      </c>
      <c r="D84">
        <v>705.33398437000005</v>
      </c>
      <c r="E84">
        <v>4.0784001400000003</v>
      </c>
      <c r="F84">
        <v>9.9000003020963209E+37</v>
      </c>
      <c r="G84">
        <v>1.4462000100000001</v>
      </c>
      <c r="H84">
        <v>1193.64294434</v>
      </c>
      <c r="J84" s="2">
        <f>TREND(Calibration!$A$2:$A$4,Calibration!$B$2:$B$4,C84)</f>
        <v>442.66442581262874</v>
      </c>
      <c r="K84" s="2">
        <f>TREND(Calibration!$A$2:$A$4,Calibration!$C$2:$C$4,E84)</f>
        <v>1625.9474185250097</v>
      </c>
      <c r="L84" s="2">
        <f>TREND(Calibration!$A$2:$A$4,Calibration!$D$2:$D$4,G84)</f>
        <v>551.95494418620956</v>
      </c>
    </row>
    <row r="85" spans="1:12" x14ac:dyDescent="0.25">
      <c r="A85">
        <v>414421</v>
      </c>
      <c r="B85">
        <v>14.46500015</v>
      </c>
      <c r="C85">
        <v>0.65990000999999998</v>
      </c>
      <c r="D85">
        <v>470.79998778999999</v>
      </c>
      <c r="E85">
        <v>4.7150998099999999</v>
      </c>
      <c r="F85">
        <v>9.9000003020963209E+37</v>
      </c>
      <c r="G85">
        <v>1.4457000499999999</v>
      </c>
      <c r="H85">
        <v>9.9000003020963209E+37</v>
      </c>
      <c r="J85" s="2">
        <f>TREND(Calibration!$A$2:$A$4,Calibration!$B$2:$B$4,C85)</f>
        <v>438.66797207253501</v>
      </c>
      <c r="K85" s="2">
        <f>TREND(Calibration!$A$2:$A$4,Calibration!$C$2:$C$4,E85)</f>
        <v>1881.4061306173535</v>
      </c>
      <c r="L85" s="2">
        <f>TREND(Calibration!$A$2:$A$4,Calibration!$D$2:$D$4,G85)</f>
        <v>551.74805985229034</v>
      </c>
    </row>
    <row r="86" spans="1:12" x14ac:dyDescent="0.25">
      <c r="A86">
        <v>419420</v>
      </c>
      <c r="B86">
        <v>14.57800007</v>
      </c>
      <c r="C86">
        <v>0.66259997999999998</v>
      </c>
      <c r="D86">
        <v>506.29400635000002</v>
      </c>
      <c r="E86">
        <v>5.0100002300000002</v>
      </c>
      <c r="F86">
        <v>9.9000003020963209E+37</v>
      </c>
      <c r="G86">
        <v>1.4450999499999999</v>
      </c>
      <c r="H86">
        <v>9.9000003020963209E+37</v>
      </c>
      <c r="J86" s="2">
        <f>TREND(Calibration!$A$2:$A$4,Calibration!$B$2:$B$4,C86)</f>
        <v>440.3280164731807</v>
      </c>
      <c r="K86" s="2">
        <f>TREND(Calibration!$A$2:$A$4,Calibration!$C$2:$C$4,E86)</f>
        <v>1999.7270361216572</v>
      </c>
      <c r="L86" s="2">
        <f>TREND(Calibration!$A$2:$A$4,Calibration!$D$2:$D$4,G86)</f>
        <v>551.49973740892506</v>
      </c>
    </row>
    <row r="87" spans="1:12" x14ac:dyDescent="0.25">
      <c r="A87">
        <v>424420</v>
      </c>
      <c r="B87">
        <v>14.711000439999999</v>
      </c>
      <c r="C87">
        <v>0.66970003</v>
      </c>
      <c r="D87">
        <v>53.083999630000001</v>
      </c>
      <c r="E87">
        <v>5.0116000200000004</v>
      </c>
      <c r="F87">
        <v>9.9000003020963209E+37</v>
      </c>
      <c r="G87">
        <v>1.4457000499999999</v>
      </c>
      <c r="H87">
        <v>963.31896973000005</v>
      </c>
      <c r="J87" s="2">
        <f>TREND(Calibration!$A$2:$A$4,Calibration!$B$2:$B$4,C87)</f>
        <v>444.69339766141769</v>
      </c>
      <c r="K87" s="2">
        <f>TREND(Calibration!$A$2:$A$4,Calibration!$C$2:$C$4,E87)</f>
        <v>2000.3689090678429</v>
      </c>
      <c r="L87" s="2">
        <f>TREND(Calibration!$A$2:$A$4,Calibration!$D$2:$D$4,G87)</f>
        <v>551.74805985229034</v>
      </c>
    </row>
    <row r="88" spans="1:12" x14ac:dyDescent="0.25">
      <c r="A88">
        <v>429421</v>
      </c>
      <c r="B88">
        <v>14.678999900000001</v>
      </c>
      <c r="C88">
        <v>0.67019998999999997</v>
      </c>
      <c r="D88">
        <v>9.9000003020963209E+37</v>
      </c>
      <c r="E88">
        <v>3.9958000199999999</v>
      </c>
      <c r="F88">
        <v>9.9000003020963209E+37</v>
      </c>
      <c r="G88">
        <v>1.4457000499999999</v>
      </c>
      <c r="H88">
        <v>9.9000003020963209E+37</v>
      </c>
      <c r="J88" s="2">
        <f>TREND(Calibration!$A$2:$A$4,Calibration!$B$2:$B$4,C88)</f>
        <v>445.0007921134104</v>
      </c>
      <c r="K88" s="2">
        <f>TREND(Calibration!$A$2:$A$4,Calibration!$C$2:$C$4,E88)</f>
        <v>1592.806329769815</v>
      </c>
      <c r="L88" s="2">
        <f>TREND(Calibration!$A$2:$A$4,Calibration!$D$2:$D$4,G88)</f>
        <v>551.74805985229034</v>
      </c>
    </row>
    <row r="89" spans="1:12" x14ac:dyDescent="0.25">
      <c r="A89">
        <v>434420</v>
      </c>
      <c r="B89">
        <v>14.675999640000001</v>
      </c>
      <c r="C89">
        <v>0.66369997999999997</v>
      </c>
      <c r="D89">
        <v>807.82800293000003</v>
      </c>
      <c r="E89">
        <v>5.0093998900000001</v>
      </c>
      <c r="F89">
        <v>9.9000003020963209E+37</v>
      </c>
      <c r="G89">
        <v>1.45809996</v>
      </c>
      <c r="H89">
        <v>9.9000003020963209E+37</v>
      </c>
      <c r="J89" s="2">
        <f>TREND(Calibration!$A$2:$A$4,Calibration!$B$2:$B$4,C89)</f>
        <v>441.00433837331673</v>
      </c>
      <c r="K89" s="2">
        <f>TREND(Calibration!$A$2:$A$4,Calibration!$C$2:$C$4,E89)</f>
        <v>1999.486165754601</v>
      </c>
      <c r="L89" s="2">
        <f>TREND(Calibration!$A$2:$A$4,Calibration!$D$2:$D$4,G89)</f>
        <v>556.8791645826841</v>
      </c>
    </row>
    <row r="90" spans="1:12" x14ac:dyDescent="0.25">
      <c r="A90">
        <v>439421</v>
      </c>
      <c r="B90">
        <v>14.675999640000001</v>
      </c>
      <c r="C90">
        <v>0.66369997999999997</v>
      </c>
      <c r="D90">
        <v>328.62399291999998</v>
      </c>
      <c r="E90">
        <v>4.1269998599999997</v>
      </c>
      <c r="F90">
        <v>9.9000003020963209E+37</v>
      </c>
      <c r="G90">
        <v>1.4635000199999999</v>
      </c>
      <c r="H90">
        <v>1347.9050293</v>
      </c>
      <c r="J90" s="2">
        <f>TREND(Calibration!$A$2:$A$4,Calibration!$B$2:$B$4,C90)</f>
        <v>441.00433837331673</v>
      </c>
      <c r="K90" s="2">
        <f>TREND(Calibration!$A$2:$A$4,Calibration!$C$2:$C$4,E90)</f>
        <v>1645.4467562257005</v>
      </c>
      <c r="L90" s="2">
        <f>TREND(Calibration!$A$2:$A$4,Calibration!$D$2:$D$4,G90)</f>
        <v>559.113718979483</v>
      </c>
    </row>
    <row r="91" spans="1:12" x14ac:dyDescent="0.25">
      <c r="A91">
        <v>444420</v>
      </c>
      <c r="B91">
        <v>14.69200039</v>
      </c>
      <c r="C91">
        <v>0.65719998000000002</v>
      </c>
      <c r="D91">
        <v>508.91101073999999</v>
      </c>
      <c r="E91">
        <v>3.8380999600000001</v>
      </c>
      <c r="F91">
        <v>9.9000003020963209E+37</v>
      </c>
      <c r="G91">
        <v>1.4645999700000001</v>
      </c>
      <c r="H91">
        <v>9.9000003020963209E+37</v>
      </c>
      <c r="J91" s="2">
        <f>TREND(Calibration!$A$2:$A$4,Calibration!$B$2:$B$4,C91)</f>
        <v>437.00789078160392</v>
      </c>
      <c r="K91" s="2">
        <f>TREND(Calibration!$A$2:$A$4,Calibration!$C$2:$C$4,E91)</f>
        <v>1529.5333988689943</v>
      </c>
      <c r="L91" s="2">
        <f>TREND(Calibration!$A$2:$A$4,Calibration!$D$2:$D$4,G91)</f>
        <v>559.56888023857255</v>
      </c>
    </row>
    <row r="92" spans="1:12" x14ac:dyDescent="0.25">
      <c r="A92">
        <v>449420</v>
      </c>
      <c r="B92">
        <v>14.68700027</v>
      </c>
      <c r="C92">
        <v>0.65240001999999997</v>
      </c>
      <c r="D92">
        <v>367.32101440000002</v>
      </c>
      <c r="E92">
        <v>5.0093998900000001</v>
      </c>
      <c r="F92">
        <v>9.9000003020963209E+37</v>
      </c>
      <c r="G92">
        <v>1.4613000199999999</v>
      </c>
      <c r="H92">
        <v>9.9000003020963209E+37</v>
      </c>
      <c r="J92" s="2">
        <f>TREND(Calibration!$A$2:$A$4,Calibration!$B$2:$B$4,C92)</f>
        <v>434.05669253817041</v>
      </c>
      <c r="K92" s="2">
        <f>TREND(Calibration!$A$2:$A$4,Calibration!$C$2:$C$4,E92)</f>
        <v>1999.486165754601</v>
      </c>
      <c r="L92" s="2">
        <f>TREND(Calibration!$A$2:$A$4,Calibration!$D$2:$D$4,G92)</f>
        <v>558.2033550811268</v>
      </c>
    </row>
    <row r="93" spans="1:12" x14ac:dyDescent="0.25">
      <c r="A93">
        <v>454421</v>
      </c>
      <c r="B93">
        <v>14.711000439999999</v>
      </c>
      <c r="C93">
        <v>0.65560001000000001</v>
      </c>
      <c r="D93">
        <v>52.876998899999997</v>
      </c>
      <c r="E93">
        <v>4.74749994</v>
      </c>
      <c r="F93">
        <v>9.9000003020963209E+37</v>
      </c>
      <c r="G93">
        <v>1.4630000599999999</v>
      </c>
      <c r="H93">
        <v>9.9000003020963209E+37</v>
      </c>
      <c r="J93" s="2">
        <f>TREND(Calibration!$A$2:$A$4,Calibration!$B$2:$B$4,C93)</f>
        <v>436.02416828109426</v>
      </c>
      <c r="K93" s="2">
        <f>TREND(Calibration!$A$2:$A$4,Calibration!$C$2:$C$4,E93)</f>
        <v>1894.4058161385105</v>
      </c>
      <c r="L93" s="2">
        <f>TREND(Calibration!$A$2:$A$4,Calibration!$D$2:$D$4,G93)</f>
        <v>558.90683464556378</v>
      </c>
    </row>
    <row r="94" spans="1:12" x14ac:dyDescent="0.25">
      <c r="A94">
        <v>459421</v>
      </c>
      <c r="B94">
        <v>14.670000079999999</v>
      </c>
      <c r="C94">
        <v>0.65020001000000005</v>
      </c>
      <c r="D94">
        <v>1179.6319580100001</v>
      </c>
      <c r="E94">
        <v>4.6135997800000004</v>
      </c>
      <c r="F94">
        <v>9.9000003020963209E+37</v>
      </c>
      <c r="G94">
        <v>1.47000003</v>
      </c>
      <c r="H94">
        <v>9.9000003020963209E+37</v>
      </c>
      <c r="J94" s="2">
        <f>TREND(Calibration!$A$2:$A$4,Calibration!$B$2:$B$4,C94)</f>
        <v>432.70404258951754</v>
      </c>
      <c r="K94" s="2">
        <f>TREND(Calibration!$A$2:$A$4,Calibration!$C$2:$C$4,E94)</f>
        <v>1840.6819585110068</v>
      </c>
      <c r="L94" s="2">
        <f>TREND(Calibration!$A$2:$A$4,Calibration!$D$2:$D$4,G94)</f>
        <v>561.80343463537145</v>
      </c>
    </row>
    <row r="95" spans="1:12" x14ac:dyDescent="0.25">
      <c r="A95">
        <v>464420</v>
      </c>
      <c r="B95">
        <v>14.704999920000001</v>
      </c>
      <c r="C95">
        <v>0.64800000000000002</v>
      </c>
      <c r="D95">
        <v>624.41400146000001</v>
      </c>
      <c r="E95">
        <v>5.0082998300000003</v>
      </c>
      <c r="F95">
        <v>9.9000003020963209E+37</v>
      </c>
      <c r="G95">
        <v>1.47000003</v>
      </c>
      <c r="H95">
        <v>9.9000003020963209E+37</v>
      </c>
      <c r="J95" s="2">
        <f>TREND(Calibration!$A$2:$A$4,Calibration!$B$2:$B$4,C95)</f>
        <v>431.35139264086456</v>
      </c>
      <c r="K95" s="2">
        <f>TREND(Calibration!$A$2:$A$4,Calibration!$C$2:$C$4,E95)</f>
        <v>1999.0447961040963</v>
      </c>
      <c r="L95" s="2">
        <f>TREND(Calibration!$A$2:$A$4,Calibration!$D$2:$D$4,G95)</f>
        <v>561.80343463537145</v>
      </c>
    </row>
    <row r="96" spans="1:12" x14ac:dyDescent="0.25">
      <c r="A96">
        <v>469420</v>
      </c>
      <c r="B96">
        <v>14.713999749999999</v>
      </c>
      <c r="C96">
        <v>0.65289998000000005</v>
      </c>
      <c r="D96">
        <v>616.04797363</v>
      </c>
      <c r="E96">
        <v>3.2753000299999999</v>
      </c>
      <c r="F96">
        <v>9.9000003020963209E+37</v>
      </c>
      <c r="G96">
        <v>1.4645999700000001</v>
      </c>
      <c r="H96">
        <v>9.9000003020963209E+37</v>
      </c>
      <c r="J96" s="2">
        <f>TREND(Calibration!$A$2:$A$4,Calibration!$B$2:$B$4,C96)</f>
        <v>434.36408699016317</v>
      </c>
      <c r="K96" s="2">
        <f>TREND(Calibration!$A$2:$A$4,Calibration!$C$2:$C$4,E96)</f>
        <v>1303.7249807753249</v>
      </c>
      <c r="L96" s="2">
        <f>TREND(Calibration!$A$2:$A$4,Calibration!$D$2:$D$4,G96)</f>
        <v>559.56888023857255</v>
      </c>
    </row>
    <row r="97" spans="1:12" x14ac:dyDescent="0.25">
      <c r="A97">
        <v>474420</v>
      </c>
      <c r="B97">
        <v>14.71899986</v>
      </c>
      <c r="C97">
        <v>0.65339999999999998</v>
      </c>
      <c r="D97">
        <v>854.70300293000003</v>
      </c>
      <c r="E97">
        <v>2.7207000300000002</v>
      </c>
      <c r="F97">
        <v>9.9000003020963209E+37</v>
      </c>
      <c r="G97">
        <v>1.46570003</v>
      </c>
      <c r="H97">
        <v>9.9000003020963209E+37</v>
      </c>
      <c r="J97" s="2">
        <f>TREND(Calibration!$A$2:$A$4,Calibration!$B$2:$B$4,C97)</f>
        <v>434.67151833244134</v>
      </c>
      <c r="K97" s="2">
        <f>TREND(Calibration!$A$2:$A$4,Calibration!$C$2:$C$4,E97)</f>
        <v>1081.2065652617532</v>
      </c>
      <c r="L97" s="2">
        <f>TREND(Calibration!$A$2:$A$4,Calibration!$D$2:$D$4,G97)</f>
        <v>560.02408701585694</v>
      </c>
    </row>
    <row r="98" spans="1:12" x14ac:dyDescent="0.25">
      <c r="A98">
        <v>479420</v>
      </c>
      <c r="B98">
        <v>14.630000109999999</v>
      </c>
      <c r="C98">
        <v>0.65289998000000005</v>
      </c>
      <c r="D98">
        <v>1019.13000488</v>
      </c>
      <c r="E98">
        <v>3.9951999200000001</v>
      </c>
      <c r="F98">
        <v>9.9000003020963209E+37</v>
      </c>
      <c r="G98">
        <v>1.4731999600000001</v>
      </c>
      <c r="H98">
        <v>9.9000003020963209E+37</v>
      </c>
      <c r="J98" s="2">
        <f>TREND(Calibration!$A$2:$A$4,Calibration!$B$2:$B$4,C98)</f>
        <v>434.36408699016317</v>
      </c>
      <c r="K98" s="2">
        <f>TREND(Calibration!$A$2:$A$4,Calibration!$C$2:$C$4,E98)</f>
        <v>1592.5655556963393</v>
      </c>
      <c r="L98" s="2">
        <f>TREND(Calibration!$A$2:$A$4,Calibration!$D$2:$D$4,G98)</f>
        <v>563.12757133958371</v>
      </c>
    </row>
    <row r="99" spans="1:12" x14ac:dyDescent="0.25">
      <c r="A99">
        <v>484420</v>
      </c>
      <c r="B99">
        <v>14.536000250000001</v>
      </c>
      <c r="C99">
        <v>0.65339999999999998</v>
      </c>
      <c r="D99">
        <v>925.17999268000005</v>
      </c>
      <c r="E99">
        <v>3.1257998900000001</v>
      </c>
      <c r="F99">
        <v>9.9000003020963209E+37</v>
      </c>
      <c r="G99">
        <v>1.4770000000000001</v>
      </c>
      <c r="H99">
        <v>9.9000003020963209E+37</v>
      </c>
      <c r="J99" s="2">
        <f>TREND(Calibration!$A$2:$A$4,Calibration!$B$2:$B$4,C99)</f>
        <v>434.67151833244134</v>
      </c>
      <c r="K99" s="2">
        <f>TREND(Calibration!$A$2:$A$4,Calibration!$C$2:$C$4,E99)</f>
        <v>1243.7420484423694</v>
      </c>
      <c r="L99" s="2">
        <f>TREND(Calibration!$A$2:$A$4,Calibration!$D$2:$D$4,G99)</f>
        <v>564.700034625179</v>
      </c>
    </row>
    <row r="100" spans="1:12" x14ac:dyDescent="0.25">
      <c r="A100">
        <v>489418</v>
      </c>
      <c r="B100">
        <v>14.416999819999999</v>
      </c>
      <c r="C100">
        <v>0.65560001000000001</v>
      </c>
      <c r="D100">
        <v>1117.9399414100001</v>
      </c>
      <c r="E100">
        <v>3.0901000500000002</v>
      </c>
      <c r="F100">
        <v>9.9000003020963209E+37</v>
      </c>
      <c r="G100">
        <v>1.4770000000000001</v>
      </c>
      <c r="H100">
        <v>9.9000003020963209E+37</v>
      </c>
      <c r="J100" s="2">
        <f>TREND(Calibration!$A$2:$A$4,Calibration!$B$2:$B$4,C100)</f>
        <v>436.02416828109426</v>
      </c>
      <c r="K100" s="2">
        <f>TREND(Calibration!$A$2:$A$4,Calibration!$C$2:$C$4,E100)</f>
        <v>1229.4184425446267</v>
      </c>
      <c r="L100" s="2">
        <f>TREND(Calibration!$A$2:$A$4,Calibration!$D$2:$D$4,G100)</f>
        <v>564.700034625179</v>
      </c>
    </row>
    <row r="101" spans="1:12" x14ac:dyDescent="0.25">
      <c r="A101">
        <v>494418</v>
      </c>
      <c r="B101">
        <v>14.364999770000001</v>
      </c>
      <c r="C101">
        <v>0.65780002000000004</v>
      </c>
      <c r="D101">
        <v>1340.1829834</v>
      </c>
      <c r="E101">
        <v>4.9063000700000003</v>
      </c>
      <c r="F101">
        <v>9.9000003020963209E+37</v>
      </c>
      <c r="G101">
        <v>1.48029995</v>
      </c>
      <c r="H101">
        <v>9.9000003020963209E+37</v>
      </c>
      <c r="J101" s="2">
        <f>TREND(Calibration!$A$2:$A$4,Calibration!$B$2:$B$4,C101)</f>
        <v>437.37681822974724</v>
      </c>
      <c r="K101" s="2">
        <f>TREND(Calibration!$A$2:$A$4,Calibration!$C$2:$C$4,E101)</f>
        <v>1958.1201207020686</v>
      </c>
      <c r="L101" s="2">
        <f>TREND(Calibration!$A$2:$A$4,Calibration!$D$2:$D$4,G101)</f>
        <v>566.06555978262475</v>
      </c>
    </row>
    <row r="102" spans="1:12" x14ac:dyDescent="0.25">
      <c r="A102">
        <v>499418</v>
      </c>
      <c r="B102">
        <v>14.3409996</v>
      </c>
      <c r="C102">
        <v>0.66210002000000001</v>
      </c>
      <c r="D102">
        <v>1089.1870117200001</v>
      </c>
      <c r="E102">
        <v>5.0093998900000001</v>
      </c>
      <c r="F102">
        <v>9.9000003020963209E+37</v>
      </c>
      <c r="G102">
        <v>1.4770000000000001</v>
      </c>
      <c r="H102">
        <v>9.9000003020963209E+37</v>
      </c>
      <c r="J102" s="2">
        <f>TREND(Calibration!$A$2:$A$4,Calibration!$B$2:$B$4,C102)</f>
        <v>440.02062202118799</v>
      </c>
      <c r="K102" s="2">
        <f>TREND(Calibration!$A$2:$A$4,Calibration!$C$2:$C$4,E102)</f>
        <v>1999.486165754601</v>
      </c>
      <c r="L102" s="2">
        <f>TREND(Calibration!$A$2:$A$4,Calibration!$D$2:$D$4,G102)</f>
        <v>564.700034625179</v>
      </c>
    </row>
    <row r="103" spans="1:12" x14ac:dyDescent="0.25">
      <c r="A103">
        <v>504418</v>
      </c>
      <c r="B103">
        <v>14.39599991</v>
      </c>
      <c r="C103">
        <v>0.66320002</v>
      </c>
      <c r="D103">
        <v>1212.89904785</v>
      </c>
      <c r="E103">
        <v>5.0093998900000001</v>
      </c>
      <c r="F103">
        <v>9.9000003020963209E+37</v>
      </c>
      <c r="G103">
        <v>1.4716000600000001</v>
      </c>
      <c r="H103">
        <v>9.9000003020963209E+37</v>
      </c>
      <c r="J103" s="2">
        <f>TREND(Calibration!$A$2:$A$4,Calibration!$B$2:$B$4,C103)</f>
        <v>440.69694392132402</v>
      </c>
      <c r="K103" s="2">
        <f>TREND(Calibration!$A$2:$A$4,Calibration!$C$2:$C$4,E103)</f>
        <v>1999.486165754601</v>
      </c>
      <c r="L103" s="2">
        <f>TREND(Calibration!$A$2:$A$4,Calibration!$D$2:$D$4,G103)</f>
        <v>562.4655298845928</v>
      </c>
    </row>
    <row r="104" spans="1:12" x14ac:dyDescent="0.25">
      <c r="A104">
        <v>509418</v>
      </c>
      <c r="B104">
        <v>14.42199993</v>
      </c>
      <c r="C104">
        <v>0.66259997999999998</v>
      </c>
      <c r="D104">
        <v>1326.8659668</v>
      </c>
      <c r="E104">
        <v>4.2101998299999996</v>
      </c>
      <c r="F104">
        <v>9.9000003020963209E+37</v>
      </c>
      <c r="G104">
        <v>1.47650003</v>
      </c>
      <c r="H104">
        <v>9.9000003020963209E+37</v>
      </c>
      <c r="J104" s="2">
        <f>TREND(Calibration!$A$2:$A$4,Calibration!$B$2:$B$4,C104)</f>
        <v>440.3280164731807</v>
      </c>
      <c r="K104" s="2">
        <f>TREND(Calibration!$A$2:$A$4,Calibration!$C$2:$C$4,E104)</f>
        <v>1678.8285187485578</v>
      </c>
      <c r="L104" s="2">
        <f>TREND(Calibration!$A$2:$A$4,Calibration!$D$2:$D$4,G104)</f>
        <v>564.49314615324204</v>
      </c>
    </row>
    <row r="105" spans="1:12" x14ac:dyDescent="0.25">
      <c r="A105">
        <v>514419</v>
      </c>
      <c r="B105">
        <v>14.46800041</v>
      </c>
      <c r="C105">
        <v>0.65670002000000005</v>
      </c>
      <c r="D105">
        <v>1077.6540527300001</v>
      </c>
      <c r="E105">
        <v>3.3348</v>
      </c>
      <c r="F105">
        <v>9.9000003020963209E+37</v>
      </c>
      <c r="G105">
        <v>1.4770000000000001</v>
      </c>
      <c r="H105">
        <v>9.9000003020963209E+37</v>
      </c>
      <c r="J105" s="2">
        <f>TREND(Calibration!$A$2:$A$4,Calibration!$B$2:$B$4,C105)</f>
        <v>436.70049632961121</v>
      </c>
      <c r="K105" s="2">
        <f>TREND(Calibration!$A$2:$A$4,Calibration!$C$2:$C$4,E105)</f>
        <v>1327.5977522277319</v>
      </c>
      <c r="L105" s="2">
        <f>TREND(Calibration!$A$2:$A$4,Calibration!$D$2:$D$4,G105)</f>
        <v>564.700034625179</v>
      </c>
    </row>
    <row r="106" spans="1:12" x14ac:dyDescent="0.25">
      <c r="A106">
        <v>519419</v>
      </c>
      <c r="B106">
        <v>14.59899998</v>
      </c>
      <c r="C106">
        <v>0.65339999999999998</v>
      </c>
      <c r="D106">
        <v>953.61798095999995</v>
      </c>
      <c r="E106">
        <v>2.94050002</v>
      </c>
      <c r="F106">
        <v>9.9000003020963209E+37</v>
      </c>
      <c r="G106">
        <v>1.47430003</v>
      </c>
      <c r="H106">
        <v>9.9000003020963209E+37</v>
      </c>
      <c r="J106" s="2">
        <f>TREND(Calibration!$A$2:$A$4,Calibration!$B$2:$B$4,C106)</f>
        <v>434.67151833244134</v>
      </c>
      <c r="K106" s="2">
        <f>TREND(Calibration!$A$2:$A$4,Calibration!$C$2:$C$4,E106)</f>
        <v>1169.3954320210371</v>
      </c>
      <c r="L106" s="2">
        <f>TREND(Calibration!$A$2:$A$4,Calibration!$D$2:$D$4,G106)</f>
        <v>563.58278225488584</v>
      </c>
    </row>
    <row r="107" spans="1:12" x14ac:dyDescent="0.25">
      <c r="A107">
        <v>524419</v>
      </c>
      <c r="B107">
        <v>14.67700005</v>
      </c>
      <c r="C107">
        <v>0.65509998999999997</v>
      </c>
      <c r="D107">
        <v>654.38098145000004</v>
      </c>
      <c r="E107">
        <v>3.30990005</v>
      </c>
      <c r="F107">
        <v>9.9000003020963209E+37</v>
      </c>
      <c r="G107">
        <v>1.4726999999999999</v>
      </c>
      <c r="H107">
        <v>9.9000003020963209E+37</v>
      </c>
      <c r="J107" s="2">
        <f>TREND(Calibration!$A$2:$A$4,Calibration!$B$2:$B$4,C107)</f>
        <v>435.71673693881604</v>
      </c>
      <c r="K107" s="2">
        <f>TREND(Calibration!$A$2:$A$4,Calibration!$C$2:$C$4,E107)</f>
        <v>1317.6073133161433</v>
      </c>
      <c r="L107" s="2">
        <f>TREND(Calibration!$A$2:$A$4,Calibration!$D$2:$D$4,G107)</f>
        <v>562.92068700566449</v>
      </c>
    </row>
    <row r="108" spans="1:12" x14ac:dyDescent="0.25">
      <c r="A108">
        <v>529418</v>
      </c>
      <c r="B108">
        <v>14.69200039</v>
      </c>
      <c r="C108">
        <v>0.65399998000000004</v>
      </c>
      <c r="D108">
        <v>795.69097899999997</v>
      </c>
      <c r="E108">
        <v>3.6150000100000002</v>
      </c>
      <c r="F108">
        <v>9.9000003020963209E+37</v>
      </c>
      <c r="G108">
        <v>1.47650003</v>
      </c>
      <c r="H108">
        <v>9.9000003020963209E+37</v>
      </c>
      <c r="J108" s="2">
        <f>TREND(Calibration!$A$2:$A$4,Calibration!$B$2:$B$4,C108)</f>
        <v>435.0404088902992</v>
      </c>
      <c r="K108" s="2">
        <f>TREND(Calibration!$A$2:$A$4,Calibration!$C$2:$C$4,E108)</f>
        <v>1440.0205114273119</v>
      </c>
      <c r="L108" s="2">
        <f>TREND(Calibration!$A$2:$A$4,Calibration!$D$2:$D$4,G108)</f>
        <v>564.49314615324204</v>
      </c>
    </row>
    <row r="109" spans="1:12" x14ac:dyDescent="0.25">
      <c r="A109">
        <v>534419</v>
      </c>
      <c r="B109">
        <v>14.713999749999999</v>
      </c>
      <c r="C109">
        <v>0.65240001999999997</v>
      </c>
      <c r="D109">
        <v>401.95800781000003</v>
      </c>
      <c r="E109">
        <v>5.0072998999999996</v>
      </c>
      <c r="F109">
        <v>9.9000003020963209E+37</v>
      </c>
      <c r="G109">
        <v>1.47969997</v>
      </c>
      <c r="H109">
        <v>1004.80700684</v>
      </c>
      <c r="J109" s="2">
        <f>TREND(Calibration!$A$2:$A$4,Calibration!$B$2:$B$4,C109)</f>
        <v>434.05669253817041</v>
      </c>
      <c r="K109" s="2">
        <f>TREND(Calibration!$A$2:$A$4,Calibration!$C$2:$C$4,E109)</f>
        <v>1998.643600937806</v>
      </c>
      <c r="L109" s="2">
        <f>TREND(Calibration!$A$2:$A$4,Calibration!$D$2:$D$4,G109)</f>
        <v>565.81728699547205</v>
      </c>
    </row>
    <row r="110" spans="1:12" x14ac:dyDescent="0.25">
      <c r="A110">
        <v>539419</v>
      </c>
      <c r="B110">
        <v>14.630000109999999</v>
      </c>
      <c r="C110">
        <v>0.65670002000000005</v>
      </c>
      <c r="D110">
        <v>923.33599853999999</v>
      </c>
      <c r="E110">
        <v>3.8169999099999998</v>
      </c>
      <c r="F110">
        <v>9.9000003020963209E+37</v>
      </c>
      <c r="G110">
        <v>1.4813000000000001</v>
      </c>
      <c r="H110">
        <v>1260.90002441</v>
      </c>
      <c r="J110" s="2">
        <f>TREND(Calibration!$A$2:$A$4,Calibration!$B$2:$B$4,C110)</f>
        <v>436.70049632961121</v>
      </c>
      <c r="K110" s="2">
        <f>TREND(Calibration!$A$2:$A$4,Calibration!$C$2:$C$4,E110)</f>
        <v>1521.0675681923676</v>
      </c>
      <c r="L110" s="2">
        <f>TREND(Calibration!$A$2:$A$4,Calibration!$D$2:$D$4,G110)</f>
        <v>566.4793822446934</v>
      </c>
    </row>
    <row r="111" spans="1:12" x14ac:dyDescent="0.25">
      <c r="A111">
        <v>544418</v>
      </c>
      <c r="B111">
        <v>14.59000015</v>
      </c>
      <c r="C111">
        <v>0.65609998000000003</v>
      </c>
      <c r="D111">
        <v>1303.9229736299999</v>
      </c>
      <c r="E111">
        <v>5.0001997899999999</v>
      </c>
      <c r="F111">
        <v>9.9000003020963209E+37</v>
      </c>
      <c r="G111">
        <v>1.47539997</v>
      </c>
      <c r="H111">
        <v>9.9000003020963209E+37</v>
      </c>
      <c r="J111" s="2">
        <f>TREND(Calibration!$A$2:$A$4,Calibration!$B$2:$B$4,C111)</f>
        <v>436.33156888146794</v>
      </c>
      <c r="K111" s="2">
        <f>TREND(Calibration!$A$2:$A$4,Calibration!$C$2:$C$4,E111)</f>
        <v>1995.7948717146326</v>
      </c>
      <c r="L111" s="2">
        <f>TREND(Calibration!$A$2:$A$4,Calibration!$D$2:$D$4,G111)</f>
        <v>564.03793937595765</v>
      </c>
    </row>
    <row r="112" spans="1:12" x14ac:dyDescent="0.25">
      <c r="A112">
        <v>549419</v>
      </c>
      <c r="B112">
        <v>14.661999700000001</v>
      </c>
      <c r="C112">
        <v>0.65780002000000004</v>
      </c>
      <c r="D112">
        <v>473.36700438999998</v>
      </c>
      <c r="E112">
        <v>3.69390011</v>
      </c>
      <c r="F112">
        <v>9.9000003020963209E+37</v>
      </c>
      <c r="G112">
        <v>1.48029995</v>
      </c>
      <c r="H112">
        <v>1032.7159423799999</v>
      </c>
      <c r="J112" s="2">
        <f>TREND(Calibration!$A$2:$A$4,Calibration!$B$2:$B$4,C112)</f>
        <v>437.37681822974724</v>
      </c>
      <c r="K112" s="2">
        <f>TREND(Calibration!$A$2:$A$4,Calibration!$C$2:$C$4,E112)</f>
        <v>1471.6770661259457</v>
      </c>
      <c r="L112" s="2">
        <f>TREND(Calibration!$A$2:$A$4,Calibration!$D$2:$D$4,G112)</f>
        <v>566.06555978262475</v>
      </c>
    </row>
    <row r="113" spans="1:12" x14ac:dyDescent="0.25">
      <c r="A113">
        <v>554420</v>
      </c>
      <c r="B113">
        <v>14.57699966</v>
      </c>
      <c r="C113">
        <v>0.66049999000000004</v>
      </c>
      <c r="D113">
        <v>874.86102295000001</v>
      </c>
      <c r="E113">
        <v>3.2569999699999999</v>
      </c>
      <c r="F113">
        <v>9.9000003020963209E+37</v>
      </c>
      <c r="G113">
        <v>1.48670006</v>
      </c>
      <c r="H113">
        <v>9.9000003020963209E+37</v>
      </c>
      <c r="J113" s="2">
        <f>TREND(Calibration!$A$2:$A$4,Calibration!$B$2:$B$4,C113)</f>
        <v>439.03686263039287</v>
      </c>
      <c r="K113" s="2">
        <f>TREND(Calibration!$A$2:$A$4,Calibration!$C$2:$C$4,E113)</f>
        <v>1296.3825711918353</v>
      </c>
      <c r="L113" s="2">
        <f>TREND(Calibration!$A$2:$A$4,Calibration!$D$2:$D$4,G113)</f>
        <v>568.7139366414923</v>
      </c>
    </row>
    <row r="114" spans="1:12" x14ac:dyDescent="0.25">
      <c r="A114">
        <v>559419</v>
      </c>
      <c r="B114">
        <v>14.585000040000001</v>
      </c>
      <c r="C114">
        <v>0.66100000999999997</v>
      </c>
      <c r="D114">
        <v>915.42602538999995</v>
      </c>
      <c r="E114">
        <v>4.6891999200000001</v>
      </c>
      <c r="F114">
        <v>9.9000003020963209E+37</v>
      </c>
      <c r="G114">
        <v>1.48459995</v>
      </c>
      <c r="H114">
        <v>9.9000003020963209E+37</v>
      </c>
      <c r="J114" s="2">
        <f>TREND(Calibration!$A$2:$A$4,Calibration!$B$2:$B$4,C114)</f>
        <v>439.34429397267104</v>
      </c>
      <c r="K114" s="2">
        <f>TREND(Calibration!$A$2:$A$4,Calibration!$C$2:$C$4,E114)</f>
        <v>1871.0144925272421</v>
      </c>
      <c r="L114" s="2">
        <f>TREND(Calibration!$A$2:$A$4,Calibration!$D$2:$D$4,G114)</f>
        <v>567.84490740213914</v>
      </c>
    </row>
    <row r="115" spans="1:12" x14ac:dyDescent="0.25">
      <c r="A115">
        <v>564420</v>
      </c>
      <c r="B115">
        <v>14.647999759999999</v>
      </c>
      <c r="C115">
        <v>0.66049999000000004</v>
      </c>
      <c r="D115">
        <v>271.15499878000003</v>
      </c>
      <c r="E115">
        <v>4.2835998499999999</v>
      </c>
      <c r="F115">
        <v>9.9000003020963209E+37</v>
      </c>
      <c r="G115">
        <v>1.4780999399999999</v>
      </c>
      <c r="H115">
        <v>1123.54199219</v>
      </c>
      <c r="J115" s="2">
        <f>TREND(Calibration!$A$2:$A$4,Calibration!$B$2:$B$4,C115)</f>
        <v>439.03686263039287</v>
      </c>
      <c r="K115" s="2">
        <f>TREND(Calibration!$A$2:$A$4,Calibration!$C$2:$C$4,E115)</f>
        <v>1708.2783134637841</v>
      </c>
      <c r="L115" s="2">
        <f>TREND(Calibration!$A$2:$A$4,Calibration!$D$2:$D$4,G115)</f>
        <v>565.15519174625069</v>
      </c>
    </row>
    <row r="116" spans="1:12" x14ac:dyDescent="0.25">
      <c r="A116">
        <v>569420</v>
      </c>
      <c r="B116">
        <v>14.62800026</v>
      </c>
      <c r="C116">
        <v>0.66100000999999997</v>
      </c>
      <c r="D116">
        <v>791.00402831999997</v>
      </c>
      <c r="E116">
        <v>2.9210999000000002</v>
      </c>
      <c r="F116">
        <v>9.9000003020963209E+37</v>
      </c>
      <c r="G116">
        <v>1.4813000000000001</v>
      </c>
      <c r="H116">
        <v>9.9000003020963209E+37</v>
      </c>
      <c r="J116" s="2">
        <f>TREND(Calibration!$A$2:$A$4,Calibration!$B$2:$B$4,C116)</f>
        <v>439.34429397267104</v>
      </c>
      <c r="K116" s="2">
        <f>TREND(Calibration!$A$2:$A$4,Calibration!$C$2:$C$4,E116)</f>
        <v>1161.6116527870431</v>
      </c>
      <c r="L116" s="2">
        <f>TREND(Calibration!$A$2:$A$4,Calibration!$D$2:$D$4,G116)</f>
        <v>566.4793822446934</v>
      </c>
    </row>
    <row r="117" spans="1:12" x14ac:dyDescent="0.25">
      <c r="A117">
        <v>574419</v>
      </c>
      <c r="B117">
        <v>14.58199978</v>
      </c>
      <c r="C117">
        <v>0.65829998000000001</v>
      </c>
      <c r="D117">
        <v>924.88897704999999</v>
      </c>
      <c r="E117">
        <v>5.0089001700000004</v>
      </c>
      <c r="F117">
        <v>9.9000003020963209E+37</v>
      </c>
      <c r="G117">
        <v>1.47920001</v>
      </c>
      <c r="H117">
        <v>9.9000003020963209E+37</v>
      </c>
      <c r="J117" s="2">
        <f>TREND(Calibration!$A$2:$A$4,Calibration!$B$2:$B$4,C117)</f>
        <v>437.68421268173995</v>
      </c>
      <c r="K117" s="2">
        <f>TREND(Calibration!$A$2:$A$4,Calibration!$C$2:$C$4,E117)</f>
        <v>1999.2856664711528</v>
      </c>
      <c r="L117" s="2">
        <f>TREND(Calibration!$A$2:$A$4,Calibration!$D$2:$D$4,G117)</f>
        <v>565.61040266155294</v>
      </c>
    </row>
    <row r="118" spans="1:12" x14ac:dyDescent="0.25">
      <c r="A118">
        <v>579420</v>
      </c>
      <c r="B118">
        <v>14.50399971</v>
      </c>
      <c r="C118">
        <v>0.66149997999999999</v>
      </c>
      <c r="D118">
        <v>1054.1159668</v>
      </c>
      <c r="E118">
        <v>5.0100002300000002</v>
      </c>
      <c r="F118">
        <v>9.9000003020963209E+37</v>
      </c>
      <c r="G118">
        <v>1.4775999799999999</v>
      </c>
      <c r="H118">
        <v>9.9000003020963209E+37</v>
      </c>
      <c r="J118" s="2">
        <f>TREND(Calibration!$A$2:$A$4,Calibration!$B$2:$B$4,C118)</f>
        <v>439.65169457304467</v>
      </c>
      <c r="K118" s="2">
        <f>TREND(Calibration!$A$2:$A$4,Calibration!$C$2:$C$4,E118)</f>
        <v>1999.7270361216572</v>
      </c>
      <c r="L118" s="2">
        <f>TREND(Calibration!$A$2:$A$4,Calibration!$D$2:$D$4,G118)</f>
        <v>564.94830741233159</v>
      </c>
    </row>
    <row r="119" spans="1:12" x14ac:dyDescent="0.25">
      <c r="A119">
        <v>584421</v>
      </c>
      <c r="B119">
        <v>14.381999970000001</v>
      </c>
      <c r="C119">
        <v>0.66700000000000004</v>
      </c>
      <c r="D119">
        <v>137.96899414000001</v>
      </c>
      <c r="E119">
        <v>5.0093998900000001</v>
      </c>
      <c r="F119">
        <v>9.9000003020963209E+37</v>
      </c>
      <c r="G119">
        <v>1.4878</v>
      </c>
      <c r="H119">
        <v>1224.9289550799999</v>
      </c>
      <c r="J119" s="2">
        <f>TREND(Calibration!$A$2:$A$4,Calibration!$B$2:$B$4,C119)</f>
        <v>443.0333163704866</v>
      </c>
      <c r="K119" s="2">
        <f>TREND(Calibration!$A$2:$A$4,Calibration!$C$2:$C$4,E119)</f>
        <v>1999.486165754601</v>
      </c>
      <c r="L119" s="2">
        <f>TREND(Calibration!$A$2:$A$4,Calibration!$D$2:$D$4,G119)</f>
        <v>569.1690937625641</v>
      </c>
    </row>
    <row r="120" spans="1:12" x14ac:dyDescent="0.25">
      <c r="A120">
        <v>589420</v>
      </c>
      <c r="B120">
        <v>14.24800014</v>
      </c>
      <c r="C120">
        <v>0.67559999000000004</v>
      </c>
      <c r="D120">
        <v>856.24700928000004</v>
      </c>
      <c r="E120">
        <v>5.0093998900000001</v>
      </c>
      <c r="F120">
        <v>9.9000003020963209E+37</v>
      </c>
      <c r="G120">
        <v>1.4900000099999999</v>
      </c>
      <c r="H120">
        <v>9.9000003020963209E+37</v>
      </c>
      <c r="J120" s="2">
        <f>TREND(Calibration!$A$2:$A$4,Calibration!$B$2:$B$4,C120)</f>
        <v>448.32091780498723</v>
      </c>
      <c r="K120" s="2">
        <f>TREND(Calibration!$A$2:$A$4,Calibration!$C$2:$C$4,E120)</f>
        <v>1999.486165754601</v>
      </c>
      <c r="L120" s="2">
        <f>TREND(Calibration!$A$2:$A$4,Calibration!$D$2:$D$4,G120)</f>
        <v>570.07946179893793</v>
      </c>
    </row>
    <row r="121" spans="1:12" x14ac:dyDescent="0.25">
      <c r="A121">
        <v>594421</v>
      </c>
      <c r="B121">
        <v>14.196999549999999</v>
      </c>
      <c r="C121">
        <v>0.66700000000000004</v>
      </c>
      <c r="D121">
        <v>9.9000003020963209E+37</v>
      </c>
      <c r="E121">
        <v>5.0104999499999998</v>
      </c>
      <c r="F121">
        <v>9.9000003020963209E+37</v>
      </c>
      <c r="G121">
        <v>1.49160004</v>
      </c>
      <c r="H121">
        <v>9.9000003020963209E+37</v>
      </c>
      <c r="J121" s="2">
        <f>TREND(Calibration!$A$2:$A$4,Calibration!$B$2:$B$4,C121)</f>
        <v>443.0333163704866</v>
      </c>
      <c r="K121" s="2">
        <f>TREND(Calibration!$A$2:$A$4,Calibration!$C$2:$C$4,E121)</f>
        <v>1999.9275354051053</v>
      </c>
      <c r="L121" s="2">
        <f>TREND(Calibration!$A$2:$A$4,Calibration!$D$2:$D$4,G121)</f>
        <v>570.74155704815939</v>
      </c>
    </row>
    <row r="122" spans="1:12" x14ac:dyDescent="0.25">
      <c r="A122">
        <v>599421</v>
      </c>
      <c r="B122">
        <v>14.24600029</v>
      </c>
      <c r="C122">
        <v>0.67290002000000004</v>
      </c>
      <c r="D122">
        <v>498.70300293000003</v>
      </c>
      <c r="E122">
        <v>4.9980998000000003</v>
      </c>
      <c r="F122">
        <v>9.9000003020963209E+37</v>
      </c>
      <c r="G122">
        <v>1.5008000100000001</v>
      </c>
      <c r="H122">
        <v>908.19000243999994</v>
      </c>
      <c r="J122" s="2">
        <f>TREND(Calibration!$A$2:$A$4,Calibration!$B$2:$B$4,C122)</f>
        <v>446.6608734043416</v>
      </c>
      <c r="K122" s="2">
        <f>TREND(Calibration!$A$2:$A$4,Calibration!$C$2:$C$4,E122)</f>
        <v>1994.9523068978381</v>
      </c>
      <c r="L122" s="2">
        <f>TREND(Calibration!$A$2:$A$4,Calibration!$D$2:$D$4,G122)</f>
        <v>574.54852093632314</v>
      </c>
    </row>
    <row r="123" spans="1:12" x14ac:dyDescent="0.25">
      <c r="A123">
        <v>604420</v>
      </c>
      <c r="B123">
        <v>14.30200005</v>
      </c>
      <c r="C123">
        <v>0.67449999000000005</v>
      </c>
      <c r="D123">
        <v>1055.20703125</v>
      </c>
      <c r="E123">
        <v>5.0093998900000001</v>
      </c>
      <c r="F123">
        <v>9.9000003020963209E+37</v>
      </c>
      <c r="G123">
        <v>1.4996999499999999</v>
      </c>
      <c r="H123">
        <v>1235.9659423799999</v>
      </c>
      <c r="J123" s="2">
        <f>TREND(Calibration!$A$2:$A$4,Calibration!$B$2:$B$4,C123)</f>
        <v>447.6445959048512</v>
      </c>
      <c r="K123" s="2">
        <f>TREND(Calibration!$A$2:$A$4,Calibration!$C$2:$C$4,E123)</f>
        <v>1999.486165754601</v>
      </c>
      <c r="L123" s="2">
        <f>TREND(Calibration!$A$2:$A$4,Calibration!$D$2:$D$4,G123)</f>
        <v>574.09331415903864</v>
      </c>
    </row>
    <row r="124" spans="1:12" x14ac:dyDescent="0.25">
      <c r="A124">
        <v>609421</v>
      </c>
      <c r="B124">
        <v>14.385000229999999</v>
      </c>
      <c r="C124">
        <v>0.67070001000000001</v>
      </c>
      <c r="D124">
        <v>9.9000003020963209E+37</v>
      </c>
      <c r="E124">
        <v>5.0163998599999999</v>
      </c>
      <c r="F124">
        <v>9.9000003020963209E+37</v>
      </c>
      <c r="G124">
        <v>1.49650002</v>
      </c>
      <c r="H124">
        <v>9.9000003020963209E+37</v>
      </c>
      <c r="J124" s="2">
        <f>TREND(Calibration!$A$2:$A$4,Calibration!$B$2:$B$4,C124)</f>
        <v>445.30822345568862</v>
      </c>
      <c r="K124" s="2">
        <f>TREND(Calibration!$A$2:$A$4,Calibration!$C$2:$C$4,E124)</f>
        <v>2002.2947164813274</v>
      </c>
      <c r="L124" s="2">
        <f>TREND(Calibration!$A$2:$A$4,Calibration!$D$2:$D$4,G124)</f>
        <v>572.76917745482638</v>
      </c>
    </row>
    <row r="125" spans="1:12" x14ac:dyDescent="0.25">
      <c r="A125">
        <v>614420</v>
      </c>
      <c r="B125">
        <v>14.505000109999999</v>
      </c>
      <c r="C125">
        <v>0.67339998000000001</v>
      </c>
      <c r="D125">
        <v>501.28799437999999</v>
      </c>
      <c r="E125">
        <v>3.9558000600000001</v>
      </c>
      <c r="F125">
        <v>9.9000003020963209E+37</v>
      </c>
      <c r="G125">
        <v>1.4953999499999999</v>
      </c>
      <c r="H125">
        <v>1028.52697754</v>
      </c>
      <c r="J125" s="2">
        <f>TREND(Calibration!$A$2:$A$4,Calibration!$B$2:$B$4,C125)</f>
        <v>446.96826785633431</v>
      </c>
      <c r="K125" s="2">
        <f>TREND(Calibration!$A$2:$A$4,Calibration!$C$2:$C$4,E125)</f>
        <v>1576.7574157420361</v>
      </c>
      <c r="L125" s="2">
        <f>TREND(Calibration!$A$2:$A$4,Calibration!$D$2:$D$4,G125)</f>
        <v>572.31396653952424</v>
      </c>
    </row>
    <row r="126" spans="1:12" x14ac:dyDescent="0.25">
      <c r="A126">
        <v>619420</v>
      </c>
      <c r="B126">
        <v>14.56000042</v>
      </c>
      <c r="C126">
        <v>0.66909998999999998</v>
      </c>
      <c r="D126">
        <v>1321.2039794899999</v>
      </c>
      <c r="E126">
        <v>3.8791000800000002</v>
      </c>
      <c r="F126">
        <v>9.9000003020963209E+37</v>
      </c>
      <c r="G126">
        <v>1.49650002</v>
      </c>
      <c r="H126">
        <v>9.9000003020963209E+37</v>
      </c>
      <c r="J126" s="2">
        <f>TREND(Calibration!$A$2:$A$4,Calibration!$B$2:$B$4,C126)</f>
        <v>444.32447021327442</v>
      </c>
      <c r="K126" s="2">
        <f>TREND(Calibration!$A$2:$A$4,Calibration!$C$2:$C$4,E126)</f>
        <v>1545.9836003444113</v>
      </c>
      <c r="L126" s="2">
        <f>TREND(Calibration!$A$2:$A$4,Calibration!$D$2:$D$4,G126)</f>
        <v>572.76917745482638</v>
      </c>
    </row>
    <row r="127" spans="1:12" x14ac:dyDescent="0.25">
      <c r="A127">
        <v>624420</v>
      </c>
      <c r="B127">
        <v>14.600999829999999</v>
      </c>
      <c r="C127">
        <v>0.67019998999999997</v>
      </c>
      <c r="D127">
        <v>1368.60095215</v>
      </c>
      <c r="E127">
        <v>5.0093998900000001</v>
      </c>
      <c r="F127">
        <v>9.9000003020963209E+37</v>
      </c>
      <c r="G127">
        <v>1.49650002</v>
      </c>
      <c r="H127">
        <v>1268.6550293</v>
      </c>
      <c r="J127" s="2">
        <f>TREND(Calibration!$A$2:$A$4,Calibration!$B$2:$B$4,C127)</f>
        <v>445.0007921134104</v>
      </c>
      <c r="K127" s="2">
        <f>TREND(Calibration!$A$2:$A$4,Calibration!$C$2:$C$4,E127)</f>
        <v>1999.486165754601</v>
      </c>
      <c r="L127" s="2">
        <f>TREND(Calibration!$A$2:$A$4,Calibration!$D$2:$D$4,G127)</f>
        <v>572.76917745482638</v>
      </c>
    </row>
    <row r="128" spans="1:12" x14ac:dyDescent="0.25">
      <c r="A128">
        <v>629420</v>
      </c>
      <c r="B128">
        <v>14.619999890000001</v>
      </c>
      <c r="C128">
        <v>0.66640001999999998</v>
      </c>
      <c r="D128">
        <v>9.9000003020963209E+37</v>
      </c>
      <c r="E128">
        <v>4.0567998899999997</v>
      </c>
      <c r="F128">
        <v>9.9000003020963209E+37</v>
      </c>
      <c r="G128">
        <v>1.49160004</v>
      </c>
      <c r="H128">
        <v>9.9000003020963209E+37</v>
      </c>
      <c r="J128" s="2">
        <f>TREND(Calibration!$A$2:$A$4,Calibration!$B$2:$B$4,C128)</f>
        <v>442.66442581262874</v>
      </c>
      <c r="K128" s="2">
        <f>TREND(Calibration!$A$2:$A$4,Calibration!$C$2:$C$4,E128)</f>
        <v>1617.2808959777735</v>
      </c>
      <c r="L128" s="2">
        <f>TREND(Calibration!$A$2:$A$4,Calibration!$D$2:$D$4,G128)</f>
        <v>570.74155704815939</v>
      </c>
    </row>
    <row r="129" spans="1:12" x14ac:dyDescent="0.25">
      <c r="A129">
        <v>634420</v>
      </c>
      <c r="B129">
        <v>14.614000320000001</v>
      </c>
      <c r="C129">
        <v>0.66700000000000004</v>
      </c>
      <c r="D129">
        <v>9.9000003020963209E+37</v>
      </c>
      <c r="E129">
        <v>3.1133000900000001</v>
      </c>
      <c r="F129">
        <v>1200.0329589800001</v>
      </c>
      <c r="G129">
        <v>1.48889995</v>
      </c>
      <c r="H129">
        <v>9.9000003020963209E+37</v>
      </c>
      <c r="J129" s="2">
        <f>TREND(Calibration!$A$2:$A$4,Calibration!$B$2:$B$4,C129)</f>
        <v>443.0333163704866</v>
      </c>
      <c r="K129" s="2">
        <f>TREND(Calibration!$A$2:$A$4,Calibration!$C$2:$C$4,E129)</f>
        <v>1238.7268380380481</v>
      </c>
      <c r="L129" s="2">
        <f>TREND(Calibration!$A$2:$A$4,Calibration!$D$2:$D$4,G129)</f>
        <v>569.62425502165354</v>
      </c>
    </row>
    <row r="130" spans="1:12" x14ac:dyDescent="0.25">
      <c r="A130">
        <v>639421</v>
      </c>
      <c r="B130">
        <v>14.61900043</v>
      </c>
      <c r="C130">
        <v>0.66049999000000004</v>
      </c>
      <c r="D130">
        <v>9.9000003020963209E+37</v>
      </c>
      <c r="E130">
        <v>4.99319983</v>
      </c>
      <c r="F130">
        <v>9.9000003020963209E+37</v>
      </c>
      <c r="G130">
        <v>1.4904999699999999</v>
      </c>
      <c r="H130">
        <v>9.9000003020963209E+37</v>
      </c>
      <c r="J130" s="2">
        <f>TREND(Calibration!$A$2:$A$4,Calibration!$B$2:$B$4,C130)</f>
        <v>439.03686263039287</v>
      </c>
      <c r="K130" s="2">
        <f>TREND(Calibration!$A$2:$A$4,Calibration!$C$2:$C$4,E130)</f>
        <v>1992.9863250001385</v>
      </c>
      <c r="L130" s="2">
        <f>TREND(Calibration!$A$2:$A$4,Calibration!$D$2:$D$4,G130)</f>
        <v>570.28634613285715</v>
      </c>
    </row>
    <row r="131" spans="1:12" x14ac:dyDescent="0.25">
      <c r="A131">
        <v>644420</v>
      </c>
      <c r="B131">
        <v>14.6420002</v>
      </c>
      <c r="C131">
        <v>0.66149997999999999</v>
      </c>
      <c r="D131">
        <v>1012.1760253899999</v>
      </c>
      <c r="E131">
        <v>4.9997000700000003</v>
      </c>
      <c r="F131">
        <v>9.9000003020963209E+37</v>
      </c>
      <c r="G131">
        <v>1.48889995</v>
      </c>
      <c r="H131">
        <v>9.9000003020963209E+37</v>
      </c>
      <c r="J131" s="2">
        <f>TREND(Calibration!$A$2:$A$4,Calibration!$B$2:$B$4,C131)</f>
        <v>439.65169457304467</v>
      </c>
      <c r="K131" s="2">
        <f>TREND(Calibration!$A$2:$A$4,Calibration!$C$2:$C$4,E131)</f>
        <v>1995.5943724311844</v>
      </c>
      <c r="L131" s="2">
        <f>TREND(Calibration!$A$2:$A$4,Calibration!$D$2:$D$4,G131)</f>
        <v>569.62425502165354</v>
      </c>
    </row>
    <row r="132" spans="1:12" x14ac:dyDescent="0.25">
      <c r="A132">
        <v>649420</v>
      </c>
      <c r="B132">
        <v>14.61200047</v>
      </c>
      <c r="C132">
        <v>0.65939999000000005</v>
      </c>
      <c r="D132">
        <v>947.34802246000004</v>
      </c>
      <c r="E132">
        <v>2.9145998999999998</v>
      </c>
      <c r="F132">
        <v>9.9000003020963209E+37</v>
      </c>
      <c r="G132">
        <v>1.49109995</v>
      </c>
      <c r="H132">
        <v>9.9000003020963209E+37</v>
      </c>
      <c r="J132" s="2">
        <f>TREND(Calibration!$A$2:$A$4,Calibration!$B$2:$B$4,C132)</f>
        <v>438.3605407302569</v>
      </c>
      <c r="K132" s="2">
        <f>TREND(Calibration!$A$2:$A$4,Calibration!$C$2:$C$4,E132)</f>
        <v>1159.0037016495776</v>
      </c>
      <c r="L132" s="2">
        <f>TREND(Calibration!$A$2:$A$4,Calibration!$D$2:$D$4,G132)</f>
        <v>570.53461892000973</v>
      </c>
    </row>
    <row r="133" spans="1:12" x14ac:dyDescent="0.25">
      <c r="A133">
        <v>654420</v>
      </c>
      <c r="B133">
        <v>14.597000120000001</v>
      </c>
      <c r="C133">
        <v>0.65509998999999997</v>
      </c>
      <c r="D133">
        <v>724.98199463000003</v>
      </c>
      <c r="E133">
        <v>4.2614998799999997</v>
      </c>
      <c r="F133">
        <v>9.9000003020963209E+37</v>
      </c>
      <c r="G133">
        <v>1.5039999500000001</v>
      </c>
      <c r="H133">
        <v>9.9000003020963209E+37</v>
      </c>
      <c r="J133" s="2">
        <f>TREND(Calibration!$A$2:$A$4,Calibration!$B$2:$B$4,C133)</f>
        <v>435.71673693881604</v>
      </c>
      <c r="K133" s="2">
        <f>TREND(Calibration!$A$2:$A$4,Calibration!$C$2:$C$4,E133)</f>
        <v>1699.4112916330998</v>
      </c>
      <c r="L133" s="2">
        <f>TREND(Calibration!$A$2:$A$4,Calibration!$D$2:$D$4,G133)</f>
        <v>575.87266177855315</v>
      </c>
    </row>
    <row r="134" spans="1:12" x14ac:dyDescent="0.25">
      <c r="A134">
        <v>659420</v>
      </c>
      <c r="B134">
        <v>14.64500046</v>
      </c>
      <c r="C134">
        <v>0.65780002000000004</v>
      </c>
      <c r="D134">
        <v>617.88397216999999</v>
      </c>
      <c r="E134">
        <v>5.0104999499999998</v>
      </c>
      <c r="F134">
        <v>9.9000003020963209E+37</v>
      </c>
      <c r="G134">
        <v>1.5116000199999999</v>
      </c>
      <c r="H134">
        <v>9.9000003020963209E+37</v>
      </c>
      <c r="J134" s="2">
        <f>TREND(Calibration!$A$2:$A$4,Calibration!$B$2:$B$4,C134)</f>
        <v>437.37681822974724</v>
      </c>
      <c r="K134" s="2">
        <f>TREND(Calibration!$A$2:$A$4,Calibration!$C$2:$C$4,E134)</f>
        <v>1999.9275354051053</v>
      </c>
      <c r="L134" s="2">
        <f>TREND(Calibration!$A$2:$A$4,Calibration!$D$2:$D$4,G134)</f>
        <v>579.01758421172588</v>
      </c>
    </row>
    <row r="135" spans="1:12" x14ac:dyDescent="0.25">
      <c r="A135">
        <v>664421</v>
      </c>
      <c r="B135">
        <v>14.647999759999999</v>
      </c>
      <c r="C135">
        <v>0.65399998000000004</v>
      </c>
      <c r="D135">
        <v>534.23400878999996</v>
      </c>
      <c r="E135">
        <v>3.22779989</v>
      </c>
      <c r="F135">
        <v>9.9000003020963209E+37</v>
      </c>
      <c r="G135">
        <v>1.5132000400000001</v>
      </c>
      <c r="H135">
        <v>9.9000003020963209E+37</v>
      </c>
      <c r="J135" s="2">
        <f>TREND(Calibration!$A$2:$A$4,Calibration!$B$2:$B$4,C135)</f>
        <v>435.0404088902992</v>
      </c>
      <c r="K135" s="2">
        <f>TREND(Calibration!$A$2:$A$4,Calibration!$C$2:$C$4,E135)</f>
        <v>1284.6668201379775</v>
      </c>
      <c r="L135" s="2">
        <f>TREND(Calibration!$A$2:$A$4,Calibration!$D$2:$D$4,G135)</f>
        <v>579.6796753229296</v>
      </c>
    </row>
    <row r="136" spans="1:12" x14ac:dyDescent="0.25">
      <c r="A136">
        <v>669421</v>
      </c>
      <c r="B136">
        <v>14.614999770000001</v>
      </c>
      <c r="C136">
        <v>0.65939999000000005</v>
      </c>
      <c r="D136">
        <v>512.70300293000003</v>
      </c>
      <c r="E136">
        <v>2.9265000799999998</v>
      </c>
      <c r="F136">
        <v>9.9000003020963209E+37</v>
      </c>
      <c r="G136">
        <v>1.51269996</v>
      </c>
      <c r="H136">
        <v>9.9000003020963209E+37</v>
      </c>
      <c r="J136" s="2">
        <f>TREND(Calibration!$A$2:$A$4,Calibration!$B$2:$B$4,C136)</f>
        <v>438.3605407302569</v>
      </c>
      <c r="K136" s="2">
        <f>TREND(Calibration!$A$2:$A$4,Calibration!$C$2:$C$4,E136)</f>
        <v>1163.7783305675839</v>
      </c>
      <c r="L136" s="2">
        <f>TREND(Calibration!$A$2:$A$4,Calibration!$D$2:$D$4,G136)</f>
        <v>579.47274133279768</v>
      </c>
    </row>
    <row r="137" spans="1:12" x14ac:dyDescent="0.25">
      <c r="A137">
        <v>674420</v>
      </c>
      <c r="B137">
        <v>14.59500027</v>
      </c>
      <c r="C137">
        <v>0.65939999000000005</v>
      </c>
      <c r="D137">
        <v>525.13500977000001</v>
      </c>
      <c r="E137">
        <v>2.4523000700000002</v>
      </c>
      <c r="F137">
        <v>9.9000003020963209E+37</v>
      </c>
      <c r="G137">
        <v>1.5099999900000001</v>
      </c>
      <c r="H137">
        <v>1338.9420166</v>
      </c>
      <c r="J137" s="2">
        <f>TREND(Calibration!$A$2:$A$4,Calibration!$B$2:$B$4,C137)</f>
        <v>438.3605407302569</v>
      </c>
      <c r="K137" s="2">
        <f>TREND(Calibration!$A$2:$A$4,Calibration!$C$2:$C$4,E137)</f>
        <v>973.51826049596514</v>
      </c>
      <c r="L137" s="2">
        <f>TREND(Calibration!$A$2:$A$4,Calibration!$D$2:$D$4,G137)</f>
        <v>578.35548896250464</v>
      </c>
    </row>
    <row r="138" spans="1:12" x14ac:dyDescent="0.25">
      <c r="A138">
        <v>679420</v>
      </c>
      <c r="B138">
        <v>14.56700039</v>
      </c>
      <c r="C138">
        <v>0.65780002000000004</v>
      </c>
      <c r="D138">
        <v>414.82901000999999</v>
      </c>
      <c r="E138">
        <v>2.46099997</v>
      </c>
      <c r="F138">
        <v>9.9000003020963209E+37</v>
      </c>
      <c r="G138">
        <v>1.50940001</v>
      </c>
      <c r="H138">
        <v>9.9000003020963209E+37</v>
      </c>
      <c r="J138" s="2">
        <f>TREND(Calibration!$A$2:$A$4,Calibration!$B$2:$B$4,C138)</f>
        <v>437.37681822974724</v>
      </c>
      <c r="K138" s="2">
        <f>TREND(Calibration!$A$2:$A$4,Calibration!$C$2:$C$4,E138)</f>
        <v>977.00886266532416</v>
      </c>
      <c r="L138" s="2">
        <f>TREND(Calibration!$A$2:$A$4,Calibration!$D$2:$D$4,G138)</f>
        <v>578.10721617535205</v>
      </c>
    </row>
    <row r="139" spans="1:12" x14ac:dyDescent="0.25">
      <c r="A139">
        <v>684423</v>
      </c>
      <c r="B139">
        <v>14.49199963</v>
      </c>
      <c r="C139">
        <v>0.65880000999999999</v>
      </c>
      <c r="D139">
        <v>616.11700439000003</v>
      </c>
      <c r="E139">
        <v>2.6294999099999998</v>
      </c>
      <c r="F139">
        <v>9.9000003020963209E+37</v>
      </c>
      <c r="G139">
        <v>1.5110000400000001</v>
      </c>
      <c r="H139">
        <v>9.9000003020963209E+37</v>
      </c>
      <c r="J139" s="2">
        <f>TREND(Calibration!$A$2:$A$4,Calibration!$B$2:$B$4,C139)</f>
        <v>437.99165017239903</v>
      </c>
      <c r="K139" s="2">
        <f>TREND(Calibration!$A$2:$A$4,Calibration!$C$2:$C$4,E139)</f>
        <v>1044.614956540066</v>
      </c>
      <c r="L139" s="2">
        <f>TREND(Calibration!$A$2:$A$4,Calibration!$D$2:$D$4,G139)</f>
        <v>578.7693114245734</v>
      </c>
    </row>
    <row r="140" spans="1:12" x14ac:dyDescent="0.25">
      <c r="A140">
        <v>689423</v>
      </c>
      <c r="B140">
        <v>14.475999829999999</v>
      </c>
      <c r="C140">
        <v>0.66700000000000004</v>
      </c>
      <c r="D140">
        <v>180.08399962999999</v>
      </c>
      <c r="E140">
        <v>2.5009000299999999</v>
      </c>
      <c r="F140">
        <v>9.9000003020963209E+37</v>
      </c>
      <c r="G140">
        <v>1.5110000400000001</v>
      </c>
      <c r="H140">
        <v>1093.39294434</v>
      </c>
      <c r="J140" s="2">
        <f>TREND(Calibration!$A$2:$A$4,Calibration!$B$2:$B$4,C140)</f>
        <v>443.0333163704866</v>
      </c>
      <c r="K140" s="2">
        <f>TREND(Calibration!$A$2:$A$4,Calibration!$C$2:$C$4,E140)</f>
        <v>993.01769449023652</v>
      </c>
      <c r="L140" s="2">
        <f>TREND(Calibration!$A$2:$A$4,Calibration!$D$2:$D$4,G140)</f>
        <v>578.7693114245734</v>
      </c>
    </row>
    <row r="141" spans="1:12" x14ac:dyDescent="0.25">
      <c r="A141">
        <v>694422</v>
      </c>
      <c r="B141">
        <v>14.446999549999999</v>
      </c>
      <c r="C141">
        <v>0.67290002000000004</v>
      </c>
      <c r="D141">
        <v>1094.4050293</v>
      </c>
      <c r="E141">
        <v>2.3584001099999998</v>
      </c>
      <c r="F141">
        <v>9.9000003020963209E+37</v>
      </c>
      <c r="G141">
        <v>1.5132000400000001</v>
      </c>
      <c r="H141">
        <v>9.9000003020963209E+37</v>
      </c>
      <c r="J141" s="2">
        <f>TREND(Calibration!$A$2:$A$4,Calibration!$B$2:$B$4,C141)</f>
        <v>446.6608734043416</v>
      </c>
      <c r="K141" s="2">
        <f>TREND(Calibration!$A$2:$A$4,Calibration!$C$2:$C$4,E141)</f>
        <v>935.84341318982047</v>
      </c>
      <c r="L141" s="2">
        <f>TREND(Calibration!$A$2:$A$4,Calibration!$D$2:$D$4,G141)</f>
        <v>579.6796753229296</v>
      </c>
    </row>
    <row r="142" spans="1:12" x14ac:dyDescent="0.25">
      <c r="A142">
        <v>699422</v>
      </c>
      <c r="B142">
        <v>14.54599953</v>
      </c>
      <c r="C142">
        <v>0.66909998999999998</v>
      </c>
      <c r="D142">
        <v>720.88201904000005</v>
      </c>
      <c r="E142">
        <v>2.8162999200000001</v>
      </c>
      <c r="F142">
        <v>9.9000003020963209E+37</v>
      </c>
      <c r="G142">
        <v>1.51540005</v>
      </c>
      <c r="H142">
        <v>9.9000003020963209E+37</v>
      </c>
      <c r="J142" s="2">
        <f>TREND(Calibration!$A$2:$A$4,Calibration!$B$2:$B$4,C142)</f>
        <v>444.32447021327442</v>
      </c>
      <c r="K142" s="2">
        <f>TREND(Calibration!$A$2:$A$4,Calibration!$C$2:$C$4,E142)</f>
        <v>1119.5634640105302</v>
      </c>
      <c r="L142" s="2">
        <f>TREND(Calibration!$A$2:$A$4,Calibration!$D$2:$D$4,G142)</f>
        <v>580.59004335930354</v>
      </c>
    </row>
    <row r="143" spans="1:12" x14ac:dyDescent="0.25">
      <c r="A143">
        <v>704423</v>
      </c>
      <c r="B143">
        <v>14.600999829999999</v>
      </c>
      <c r="C143">
        <v>0.67180002000000005</v>
      </c>
      <c r="D143">
        <v>789.59698486000002</v>
      </c>
      <c r="E143">
        <v>5.0082998300000003</v>
      </c>
      <c r="F143">
        <v>9.9000003020963209E+37</v>
      </c>
      <c r="G143">
        <v>1.5159000199999999</v>
      </c>
      <c r="H143">
        <v>9.9000003020963209E+37</v>
      </c>
      <c r="J143" s="2">
        <f>TREND(Calibration!$A$2:$A$4,Calibration!$B$2:$B$4,C143)</f>
        <v>445.98455150420557</v>
      </c>
      <c r="K143" s="2">
        <f>TREND(Calibration!$A$2:$A$4,Calibration!$C$2:$C$4,E143)</f>
        <v>1999.0447961040963</v>
      </c>
      <c r="L143" s="2">
        <f>TREND(Calibration!$A$2:$A$4,Calibration!$D$2:$D$4,G143)</f>
        <v>580.79693183124039</v>
      </c>
    </row>
    <row r="144" spans="1:12" x14ac:dyDescent="0.25">
      <c r="A144">
        <v>709422</v>
      </c>
      <c r="B144">
        <v>14.58699989</v>
      </c>
      <c r="C144">
        <v>0.66909998999999998</v>
      </c>
      <c r="D144">
        <v>937.99102783000001</v>
      </c>
      <c r="E144">
        <v>2.7715001099999999</v>
      </c>
      <c r="F144">
        <v>9.9000003020963209E+37</v>
      </c>
      <c r="G144">
        <v>1.5169999599999999</v>
      </c>
      <c r="H144">
        <v>9.9000003020963209E+37</v>
      </c>
      <c r="J144" s="2">
        <f>TREND(Calibration!$A$2:$A$4,Calibration!$B$2:$B$4,C144)</f>
        <v>444.32447021327442</v>
      </c>
      <c r="K144" s="2">
        <f>TREND(Calibration!$A$2:$A$4,Calibration!$C$2:$C$4,E144)</f>
        <v>1101.5887385570338</v>
      </c>
      <c r="L144" s="2">
        <f>TREND(Calibration!$A$2:$A$4,Calibration!$D$2:$D$4,G144)</f>
        <v>581.25208895231219</v>
      </c>
    </row>
    <row r="145" spans="1:12" x14ac:dyDescent="0.25">
      <c r="A145">
        <v>714422</v>
      </c>
      <c r="B145">
        <v>14.69999981</v>
      </c>
      <c r="C145">
        <v>0.66149997999999999</v>
      </c>
      <c r="D145">
        <v>758.63500977000001</v>
      </c>
      <c r="E145">
        <v>2.9275999100000001</v>
      </c>
      <c r="F145">
        <v>9.9000003020963209E+37</v>
      </c>
      <c r="G145">
        <v>1.51479995</v>
      </c>
      <c r="H145">
        <v>9.9000003020963209E+37</v>
      </c>
      <c r="J145" s="2">
        <f>TREND(Calibration!$A$2:$A$4,Calibration!$B$2:$B$4,C145)</f>
        <v>439.65169457304467</v>
      </c>
      <c r="K145" s="2">
        <f>TREND(Calibration!$A$2:$A$4,Calibration!$C$2:$C$4,E145)</f>
        <v>1164.2196079367407</v>
      </c>
      <c r="L145" s="2">
        <f>TREND(Calibration!$A$2:$A$4,Calibration!$D$2:$D$4,G145)</f>
        <v>580.34172091593825</v>
      </c>
    </row>
    <row r="146" spans="1:12" x14ac:dyDescent="0.25">
      <c r="A146">
        <v>719423</v>
      </c>
      <c r="B146">
        <v>14.74400043</v>
      </c>
      <c r="C146">
        <v>0.66909998999999998</v>
      </c>
      <c r="D146">
        <v>649.98699951000003</v>
      </c>
      <c r="E146">
        <v>3.4988999399999998</v>
      </c>
      <c r="F146">
        <v>9.9000003020963209E+37</v>
      </c>
      <c r="G146">
        <v>1.5132000400000001</v>
      </c>
      <c r="H146">
        <v>1205.9389648399999</v>
      </c>
      <c r="J146" s="2">
        <f>TREND(Calibration!$A$2:$A$4,Calibration!$B$2:$B$4,C146)</f>
        <v>444.32447021327442</v>
      </c>
      <c r="K146" s="2">
        <f>TREND(Calibration!$A$2:$A$4,Calibration!$C$2:$C$4,E146)</f>
        <v>1393.4384637940359</v>
      </c>
      <c r="L146" s="2">
        <f>TREND(Calibration!$A$2:$A$4,Calibration!$D$2:$D$4,G146)</f>
        <v>579.6796753229296</v>
      </c>
    </row>
    <row r="147" spans="1:12" x14ac:dyDescent="0.25">
      <c r="A147">
        <v>724422</v>
      </c>
      <c r="B147">
        <v>14.786000250000001</v>
      </c>
      <c r="C147">
        <v>0.66530001000000005</v>
      </c>
      <c r="D147">
        <v>915.28002930000002</v>
      </c>
      <c r="E147">
        <v>3.2655999699999998</v>
      </c>
      <c r="F147">
        <v>9.9000003020963209E+37</v>
      </c>
      <c r="G147">
        <v>1.5120999799999999</v>
      </c>
      <c r="H147">
        <v>9.9000003020963209E+37</v>
      </c>
      <c r="J147" s="2">
        <f>TREND(Calibration!$A$2:$A$4,Calibration!$B$2:$B$4,C147)</f>
        <v>441.98809776411184</v>
      </c>
      <c r="K147" s="2">
        <f>TREND(Calibration!$A$2:$A$4,Calibration!$C$2:$C$4,E147)</f>
        <v>1299.8330911583275</v>
      </c>
      <c r="L147" s="2">
        <f>TREND(Calibration!$A$2:$A$4,Calibration!$D$2:$D$4,G147)</f>
        <v>579.2244685456451</v>
      </c>
    </row>
    <row r="148" spans="1:12" x14ac:dyDescent="0.25">
      <c r="A148">
        <v>729422</v>
      </c>
      <c r="B148">
        <v>14.80000019</v>
      </c>
      <c r="C148">
        <v>0.66589999</v>
      </c>
      <c r="D148">
        <v>561.85998534999999</v>
      </c>
      <c r="E148">
        <v>2.8547000900000001</v>
      </c>
      <c r="F148">
        <v>9.9000003020963209E+37</v>
      </c>
      <c r="G148">
        <v>1.5067000399999999</v>
      </c>
      <c r="H148">
        <v>1272.8399658200001</v>
      </c>
      <c r="J148" s="2">
        <f>TREND(Calibration!$A$2:$A$4,Calibration!$B$2:$B$4,C148)</f>
        <v>442.35698832196965</v>
      </c>
      <c r="K148" s="2">
        <f>TREND(Calibration!$A$2:$A$4,Calibration!$C$2:$C$4,E148)</f>
        <v>1134.9705050921239</v>
      </c>
      <c r="L148" s="2">
        <f>TREND(Calibration!$A$2:$A$4,Calibration!$D$2:$D$4,G148)</f>
        <v>576.98996380505889</v>
      </c>
    </row>
    <row r="149" spans="1:12" x14ac:dyDescent="0.25">
      <c r="A149">
        <v>734420</v>
      </c>
      <c r="B149">
        <v>14.76299953</v>
      </c>
      <c r="C149">
        <v>0.66320002</v>
      </c>
      <c r="D149">
        <v>756.84600829999999</v>
      </c>
      <c r="E149">
        <v>3.6723001000000002</v>
      </c>
      <c r="F149">
        <v>9.9000003020963209E+37</v>
      </c>
      <c r="G149">
        <v>1.50129998</v>
      </c>
      <c r="H149">
        <v>1053.6750488299999</v>
      </c>
      <c r="J149" s="2">
        <f>TREND(Calibration!$A$2:$A$4,Calibration!$B$2:$B$4,C149)</f>
        <v>440.69694392132402</v>
      </c>
      <c r="K149" s="2">
        <f>TREND(Calibration!$A$2:$A$4,Calibration!$C$2:$C$4,E149)</f>
        <v>1463.0106398722903</v>
      </c>
      <c r="L149" s="2">
        <f>TREND(Calibration!$A$2:$A$4,Calibration!$D$2:$D$4,G149)</f>
        <v>574.75540940825999</v>
      </c>
    </row>
    <row r="150" spans="1:12" x14ac:dyDescent="0.25">
      <c r="A150">
        <v>739421</v>
      </c>
      <c r="B150">
        <v>14.690999980000001</v>
      </c>
      <c r="C150">
        <v>0.66420000999999995</v>
      </c>
      <c r="D150">
        <v>784.78399658000001</v>
      </c>
      <c r="E150">
        <v>3.7841000600000001</v>
      </c>
      <c r="F150">
        <v>9.9000003020963209E+37</v>
      </c>
      <c r="G150">
        <v>1.50189996</v>
      </c>
      <c r="H150">
        <v>1246.43005371</v>
      </c>
      <c r="J150" s="2">
        <f>TREND(Calibration!$A$2:$A$4,Calibration!$B$2:$B$4,C150)</f>
        <v>441.31177586397581</v>
      </c>
      <c r="K150" s="2">
        <f>TREND(Calibration!$A$2:$A$4,Calibration!$C$2:$C$4,E150)</f>
        <v>1507.8673833877622</v>
      </c>
      <c r="L150" s="2">
        <f>TREND(Calibration!$A$2:$A$4,Calibration!$D$2:$D$4,G150)</f>
        <v>575.00368219541269</v>
      </c>
    </row>
    <row r="151" spans="1:12" x14ac:dyDescent="0.25">
      <c r="A151">
        <v>744420</v>
      </c>
      <c r="B151">
        <v>14.61100006</v>
      </c>
      <c r="C151">
        <v>0.66799998000000005</v>
      </c>
      <c r="D151">
        <v>440.29098511000001</v>
      </c>
      <c r="E151">
        <v>2.7293999200000001</v>
      </c>
      <c r="F151">
        <v>9.9000003020963209E+37</v>
      </c>
      <c r="G151">
        <v>1.5024000399999999</v>
      </c>
      <c r="H151">
        <v>1099.0500488299999</v>
      </c>
      <c r="J151" s="2">
        <f>TREND(Calibration!$A$2:$A$4,Calibration!$B$2:$B$4,C151)</f>
        <v>443.64814216475753</v>
      </c>
      <c r="K151" s="2">
        <f>TREND(Calibration!$A$2:$A$4,Calibration!$C$2:$C$4,E151)</f>
        <v>1084.6971634188797</v>
      </c>
      <c r="L151" s="2">
        <f>TREND(Calibration!$A$2:$A$4,Calibration!$D$2:$D$4,G151)</f>
        <v>575.21061618554438</v>
      </c>
    </row>
    <row r="152" spans="1:12" x14ac:dyDescent="0.25">
      <c r="A152">
        <v>749422</v>
      </c>
      <c r="B152">
        <v>14.545000079999999</v>
      </c>
      <c r="C152">
        <v>0.66589999</v>
      </c>
      <c r="D152">
        <v>9.9000003020963209E+37</v>
      </c>
      <c r="E152">
        <v>3.2629001099999999</v>
      </c>
      <c r="F152">
        <v>9.9000003020963209E+37</v>
      </c>
      <c r="G152">
        <v>1.50349998</v>
      </c>
      <c r="H152">
        <v>9.9000003020963209E+37</v>
      </c>
      <c r="J152" s="2">
        <f>TREND(Calibration!$A$2:$A$4,Calibration!$B$2:$B$4,C152)</f>
        <v>442.35698832196965</v>
      </c>
      <c r="K152" s="2">
        <f>TREND(Calibration!$A$2:$A$4,Calibration!$C$2:$C$4,E152)</f>
        <v>1298.749844549405</v>
      </c>
      <c r="L152" s="2">
        <f>TREND(Calibration!$A$2:$A$4,Calibration!$D$2:$D$4,G152)</f>
        <v>575.66577330661619</v>
      </c>
    </row>
    <row r="153" spans="1:12" x14ac:dyDescent="0.25">
      <c r="A153">
        <v>754421</v>
      </c>
      <c r="B153">
        <v>14.550999640000001</v>
      </c>
      <c r="C153">
        <v>0.66970003</v>
      </c>
      <c r="D153">
        <v>404.57299805000002</v>
      </c>
      <c r="E153">
        <v>2.25300002</v>
      </c>
      <c r="F153">
        <v>9.9000003020963209E+37</v>
      </c>
      <c r="G153">
        <v>1.5046000500000001</v>
      </c>
      <c r="H153">
        <v>789.46197510000002</v>
      </c>
      <c r="J153" s="2">
        <f>TREND(Calibration!$A$2:$A$4,Calibration!$B$2:$B$4,C153)</f>
        <v>444.69339766141769</v>
      </c>
      <c r="K153" s="2">
        <f>TREND(Calibration!$A$2:$A$4,Calibration!$C$2:$C$4,E153)</f>
        <v>893.55444632759941</v>
      </c>
      <c r="L153" s="2">
        <f>TREND(Calibration!$A$2:$A$4,Calibration!$D$2:$D$4,G153)</f>
        <v>576.12098422191843</v>
      </c>
    </row>
    <row r="154" spans="1:12" x14ac:dyDescent="0.25">
      <c r="A154">
        <v>759420</v>
      </c>
      <c r="B154">
        <v>14.522999759999999</v>
      </c>
      <c r="C154">
        <v>0.67400002000000003</v>
      </c>
      <c r="D154">
        <v>9.9000003020963209E+37</v>
      </c>
      <c r="E154">
        <v>3.9001998900000001</v>
      </c>
      <c r="F154">
        <v>9.9000003020963209E+37</v>
      </c>
      <c r="G154">
        <v>1.50730002</v>
      </c>
      <c r="H154">
        <v>9.9000003020963209E+37</v>
      </c>
      <c r="J154" s="2">
        <f>TREND(Calibration!$A$2:$A$4,Calibration!$B$2:$B$4,C154)</f>
        <v>447.33719530447758</v>
      </c>
      <c r="K154" s="2">
        <f>TREND(Calibration!$A$2:$A$4,Calibration!$C$2:$C$4,E154)</f>
        <v>1554.4493347274574</v>
      </c>
      <c r="L154" s="2">
        <f>TREND(Calibration!$A$2:$A$4,Calibration!$D$2:$D$4,G154)</f>
        <v>577.23823659221148</v>
      </c>
    </row>
    <row r="155" spans="1:12" x14ac:dyDescent="0.25">
      <c r="A155">
        <v>764423</v>
      </c>
      <c r="B155">
        <v>14.56099987</v>
      </c>
      <c r="C155">
        <v>0.67559999000000004</v>
      </c>
      <c r="D155">
        <v>584.98498534999999</v>
      </c>
      <c r="E155">
        <v>4.5720000299999999</v>
      </c>
      <c r="F155">
        <v>9.9000003020963209E+37</v>
      </c>
      <c r="G155">
        <v>1.5099999900000001</v>
      </c>
      <c r="H155">
        <v>982.59002685999997</v>
      </c>
      <c r="J155" s="2">
        <f>TREND(Calibration!$A$2:$A$4,Calibration!$B$2:$B$4,C155)</f>
        <v>448.32091780498723</v>
      </c>
      <c r="K155" s="2">
        <f>TREND(Calibration!$A$2:$A$4,Calibration!$C$2:$C$4,E155)</f>
        <v>1823.9911715370422</v>
      </c>
      <c r="L155" s="2">
        <f>TREND(Calibration!$A$2:$A$4,Calibration!$D$2:$D$4,G155)</f>
        <v>578.35548896250464</v>
      </c>
    </row>
    <row r="156" spans="1:12" x14ac:dyDescent="0.25">
      <c r="A156">
        <v>769422</v>
      </c>
      <c r="B156">
        <v>14.49600029</v>
      </c>
      <c r="C156">
        <v>0.68049996999999995</v>
      </c>
      <c r="D156">
        <v>1062.2330322299999</v>
      </c>
      <c r="E156">
        <v>4.5384998300000001</v>
      </c>
      <c r="F156">
        <v>9.9000003020963209E+37</v>
      </c>
      <c r="G156">
        <v>1.5082999500000001</v>
      </c>
      <c r="H156">
        <v>1341.48400879</v>
      </c>
      <c r="J156" s="2">
        <f>TREND(Calibration!$A$2:$A$4,Calibration!$B$2:$B$4,C156)</f>
        <v>451.33361215428579</v>
      </c>
      <c r="K156" s="2">
        <f>TREND(Calibration!$A$2:$A$4,Calibration!$C$2:$C$4,E156)</f>
        <v>1810.5501123531478</v>
      </c>
      <c r="L156" s="2">
        <f>TREND(Calibration!$A$2:$A$4,Calibration!$D$2:$D$4,G156)</f>
        <v>577.65200939806755</v>
      </c>
    </row>
    <row r="157" spans="1:12" x14ac:dyDescent="0.25">
      <c r="A157">
        <v>774422</v>
      </c>
      <c r="B157">
        <v>14.414999959999999</v>
      </c>
      <c r="C157">
        <v>0.67290002000000004</v>
      </c>
      <c r="D157">
        <v>9.9000003020963209E+37</v>
      </c>
      <c r="E157">
        <v>3.2327001100000001</v>
      </c>
      <c r="F157">
        <v>9.9000003020963209E+37</v>
      </c>
      <c r="G157">
        <v>1.50940001</v>
      </c>
      <c r="H157">
        <v>9.9000003020963209E+37</v>
      </c>
      <c r="J157" s="2">
        <f>TREND(Calibration!$A$2:$A$4,Calibration!$B$2:$B$4,C157)</f>
        <v>446.6608734043416</v>
      </c>
      <c r="K157" s="2">
        <f>TREND(Calibration!$A$2:$A$4,Calibration!$C$2:$C$4,E157)</f>
        <v>1286.6329023414899</v>
      </c>
      <c r="L157" s="2">
        <f>TREND(Calibration!$A$2:$A$4,Calibration!$D$2:$D$4,G157)</f>
        <v>578.10721617535205</v>
      </c>
    </row>
    <row r="158" spans="1:12" x14ac:dyDescent="0.25">
      <c r="A158">
        <v>779423</v>
      </c>
      <c r="B158">
        <v>14.35999966</v>
      </c>
      <c r="C158">
        <v>0.67129998999999996</v>
      </c>
      <c r="D158">
        <v>9.9000003020963209E+37</v>
      </c>
      <c r="E158">
        <v>5.0089001700000004</v>
      </c>
      <c r="F158">
        <v>9.9000003020963209E+37</v>
      </c>
      <c r="G158">
        <v>1.51049995</v>
      </c>
      <c r="H158">
        <v>9.9000003020963209E+37</v>
      </c>
      <c r="J158" s="2">
        <f>TREND(Calibration!$A$2:$A$4,Calibration!$B$2:$B$4,C158)</f>
        <v>445.67711401354643</v>
      </c>
      <c r="K158" s="2">
        <f>TREND(Calibration!$A$2:$A$4,Calibration!$C$2:$C$4,E158)</f>
        <v>1999.2856664711528</v>
      </c>
      <c r="L158" s="2">
        <f>TREND(Calibration!$A$2:$A$4,Calibration!$D$2:$D$4,G158)</f>
        <v>578.56237329642386</v>
      </c>
    </row>
    <row r="159" spans="1:12" x14ac:dyDescent="0.25">
      <c r="A159">
        <v>784423</v>
      </c>
      <c r="B159">
        <v>14.29699993</v>
      </c>
      <c r="C159">
        <v>0.67129998999999996</v>
      </c>
      <c r="D159">
        <v>9.9000003020963209E+37</v>
      </c>
      <c r="E159">
        <v>5.0072998999999996</v>
      </c>
      <c r="F159">
        <v>9.9000003020963209E+37</v>
      </c>
      <c r="G159">
        <v>1.51049995</v>
      </c>
      <c r="H159">
        <v>9.9000003020963209E+37</v>
      </c>
      <c r="J159" s="2">
        <f>TREND(Calibration!$A$2:$A$4,Calibration!$B$2:$B$4,C159)</f>
        <v>445.67711401354643</v>
      </c>
      <c r="K159" s="2">
        <f>TREND(Calibration!$A$2:$A$4,Calibration!$C$2:$C$4,E159)</f>
        <v>1998.643600937806</v>
      </c>
      <c r="L159" s="2">
        <f>TREND(Calibration!$A$2:$A$4,Calibration!$D$2:$D$4,G159)</f>
        <v>578.56237329642386</v>
      </c>
    </row>
    <row r="160" spans="1:12" x14ac:dyDescent="0.25">
      <c r="A160">
        <v>789422</v>
      </c>
      <c r="B160">
        <v>14.27900028</v>
      </c>
      <c r="C160">
        <v>0.6724</v>
      </c>
      <c r="D160">
        <v>9.9000003020963209E+37</v>
      </c>
      <c r="E160">
        <v>4.5574002299999998</v>
      </c>
      <c r="F160">
        <v>9.9000003020963209E+37</v>
      </c>
      <c r="G160">
        <v>1.50619996</v>
      </c>
      <c r="H160">
        <v>9.9000003020963209E+37</v>
      </c>
      <c r="J160" s="2">
        <f>TREND(Calibration!$A$2:$A$4,Calibration!$B$2:$B$4,C160)</f>
        <v>446.35344206206338</v>
      </c>
      <c r="K160" s="2">
        <f>TREND(Calibration!$A$2:$A$4,Calibration!$C$2:$C$4,E160)</f>
        <v>1818.1333923036937</v>
      </c>
      <c r="L160" s="2">
        <f>TREND(Calibration!$A$2:$A$4,Calibration!$D$2:$D$4,G160)</f>
        <v>576.78302981492709</v>
      </c>
    </row>
    <row r="161" spans="1:12" x14ac:dyDescent="0.25">
      <c r="A161">
        <v>794422</v>
      </c>
      <c r="B161">
        <v>14.213999749999999</v>
      </c>
      <c r="C161">
        <v>0.66970003</v>
      </c>
      <c r="D161">
        <v>9.9000003020963209E+37</v>
      </c>
      <c r="E161">
        <v>2.8740999700000001</v>
      </c>
      <c r="F161">
        <v>1078.37597656</v>
      </c>
      <c r="G161">
        <v>1.50619996</v>
      </c>
      <c r="H161">
        <v>1371.7719726600001</v>
      </c>
      <c r="J161" s="2">
        <f>TREND(Calibration!$A$2:$A$4,Calibration!$B$2:$B$4,C161)</f>
        <v>444.69339766141769</v>
      </c>
      <c r="K161" s="2">
        <f>TREND(Calibration!$A$2:$A$4,Calibration!$C$2:$C$4,E161)</f>
        <v>1142.7541880325375</v>
      </c>
      <c r="L161" s="2">
        <f>TREND(Calibration!$A$2:$A$4,Calibration!$D$2:$D$4,G161)</f>
        <v>576.78302981492709</v>
      </c>
    </row>
    <row r="162" spans="1:12" x14ac:dyDescent="0.25">
      <c r="A162">
        <v>799422</v>
      </c>
      <c r="B162">
        <v>14.27999973</v>
      </c>
      <c r="C162">
        <v>0.66640001999999998</v>
      </c>
      <c r="D162">
        <v>9.9000003020963209E+37</v>
      </c>
      <c r="E162">
        <v>4.8965001099999999</v>
      </c>
      <c r="F162">
        <v>9.9000003020963209E+37</v>
      </c>
      <c r="G162">
        <v>1.51429999</v>
      </c>
      <c r="H162">
        <v>9.9000003020963209E+37</v>
      </c>
      <c r="J162" s="2">
        <f>TREND(Calibration!$A$2:$A$4,Calibration!$B$2:$B$4,C162)</f>
        <v>442.66442581262874</v>
      </c>
      <c r="K162" s="2">
        <f>TREND(Calibration!$A$2:$A$4,Calibration!$C$2:$C$4,E162)</f>
        <v>1954.1881488822048</v>
      </c>
      <c r="L162" s="2">
        <f>TREND(Calibration!$A$2:$A$4,Calibration!$D$2:$D$4,G162)</f>
        <v>580.13483658201903</v>
      </c>
    </row>
    <row r="163" spans="1:12" x14ac:dyDescent="0.25">
      <c r="A163">
        <v>804422</v>
      </c>
      <c r="B163">
        <v>14.319000239999999</v>
      </c>
      <c r="C163">
        <v>0.66049999000000004</v>
      </c>
      <c r="D163">
        <v>9.9000003020963209E+37</v>
      </c>
      <c r="E163">
        <v>3.7592001000000002</v>
      </c>
      <c r="F163">
        <v>9.9000003020963209E+37</v>
      </c>
      <c r="G163">
        <v>1.52509999</v>
      </c>
      <c r="H163">
        <v>9.9000003020963209E+37</v>
      </c>
      <c r="J163" s="2">
        <f>TREND(Calibration!$A$2:$A$4,Calibration!$B$2:$B$4,C163)</f>
        <v>439.03686263039287</v>
      </c>
      <c r="K163" s="2">
        <f>TREND(Calibration!$A$2:$A$4,Calibration!$C$2:$C$4,E163)</f>
        <v>1497.8769404639409</v>
      </c>
      <c r="L163" s="2">
        <f>TREND(Calibration!$A$2:$A$4,Calibration!$D$2:$D$4,G163)</f>
        <v>584.60389571940414</v>
      </c>
    </row>
    <row r="164" spans="1:12" x14ac:dyDescent="0.25">
      <c r="A164">
        <v>809422</v>
      </c>
      <c r="B164">
        <v>14.39099979</v>
      </c>
      <c r="C164">
        <v>0.66640001999999998</v>
      </c>
      <c r="D164">
        <v>963.66998291000004</v>
      </c>
      <c r="E164">
        <v>3.8601999299999998</v>
      </c>
      <c r="F164">
        <v>9.9000003020963209E+37</v>
      </c>
      <c r="G164">
        <v>1.52349997</v>
      </c>
      <c r="H164">
        <v>9.9000003020963209E+37</v>
      </c>
      <c r="J164" s="2">
        <f>TREND(Calibration!$A$2:$A$4,Calibration!$B$2:$B$4,C164)</f>
        <v>442.66442581262874</v>
      </c>
      <c r="K164" s="2">
        <f>TREND(Calibration!$A$2:$A$4,Calibration!$C$2:$C$4,E164)</f>
        <v>1538.4004206996783</v>
      </c>
      <c r="L164" s="2">
        <f>TREND(Calibration!$A$2:$A$4,Calibration!$D$2:$D$4,G164)</f>
        <v>583.94180460820053</v>
      </c>
    </row>
    <row r="165" spans="1:12" x14ac:dyDescent="0.25">
      <c r="A165">
        <v>814422</v>
      </c>
      <c r="B165">
        <v>14.472000120000001</v>
      </c>
      <c r="C165">
        <v>0.66210002000000001</v>
      </c>
      <c r="D165">
        <v>786.09100341999999</v>
      </c>
      <c r="E165">
        <v>3.3833999600000002</v>
      </c>
      <c r="F165">
        <v>9.9000003020963209E+37</v>
      </c>
      <c r="G165">
        <v>1.52509999</v>
      </c>
      <c r="H165">
        <v>9.9000003020963209E+37</v>
      </c>
      <c r="J165" s="2">
        <f>TREND(Calibration!$A$2:$A$4,Calibration!$B$2:$B$4,C165)</f>
        <v>440.02062202118799</v>
      </c>
      <c r="K165" s="2">
        <f>TREND(Calibration!$A$2:$A$4,Calibration!$C$2:$C$4,E165)</f>
        <v>1347.0971862220035</v>
      </c>
      <c r="L165" s="2">
        <f>TREND(Calibration!$A$2:$A$4,Calibration!$D$2:$D$4,G165)</f>
        <v>584.60389571940414</v>
      </c>
    </row>
    <row r="166" spans="1:12" x14ac:dyDescent="0.25">
      <c r="A166">
        <v>819422</v>
      </c>
      <c r="B166">
        <v>14.59300041</v>
      </c>
      <c r="C166">
        <v>0.66149997999999999</v>
      </c>
      <c r="D166">
        <v>559.65600586000005</v>
      </c>
      <c r="E166">
        <v>4.4720997799999997</v>
      </c>
      <c r="F166">
        <v>9.9000003020963209E+37</v>
      </c>
      <c r="G166">
        <v>1.5332000299999999</v>
      </c>
      <c r="H166">
        <v>9.9000003020963209E+37</v>
      </c>
      <c r="J166" s="2">
        <f>TREND(Calibration!$A$2:$A$4,Calibration!$B$2:$B$4,C166)</f>
        <v>439.65169457304467</v>
      </c>
      <c r="K166" s="2">
        <f>TREND(Calibration!$A$2:$A$4,Calibration!$C$2:$C$4,E166)</f>
        <v>1783.908868364648</v>
      </c>
      <c r="L166" s="2">
        <f>TREND(Calibration!$A$2:$A$4,Calibration!$D$2:$D$4,G166)</f>
        <v>587.95570662451382</v>
      </c>
    </row>
    <row r="167" spans="1:12" x14ac:dyDescent="0.25">
      <c r="A167">
        <v>824423</v>
      </c>
      <c r="B167">
        <v>14.64599991</v>
      </c>
      <c r="C167">
        <v>0.65990000999999998</v>
      </c>
      <c r="D167">
        <v>458.10699462999997</v>
      </c>
      <c r="E167">
        <v>3.4217</v>
      </c>
      <c r="F167">
        <v>9.9000003020963209E+37</v>
      </c>
      <c r="G167">
        <v>1.5316000000000001</v>
      </c>
      <c r="H167">
        <v>9.9000003020963209E+37</v>
      </c>
      <c r="J167" s="2">
        <f>TREND(Calibration!$A$2:$A$4,Calibration!$B$2:$B$4,C167)</f>
        <v>438.66797207253501</v>
      </c>
      <c r="K167" s="2">
        <f>TREND(Calibration!$A$2:$A$4,Calibration!$C$2:$C$4,E167)</f>
        <v>1362.4640528193825</v>
      </c>
      <c r="L167" s="2">
        <f>TREND(Calibration!$A$2:$A$4,Calibration!$D$2:$D$4,G167)</f>
        <v>587.29361137529258</v>
      </c>
    </row>
    <row r="168" spans="1:12" x14ac:dyDescent="0.25">
      <c r="A168">
        <v>829423</v>
      </c>
      <c r="B168">
        <v>14.72000027</v>
      </c>
      <c r="C168">
        <v>0.65609998000000003</v>
      </c>
      <c r="D168">
        <v>618.12701416000004</v>
      </c>
      <c r="E168">
        <v>3.4714000199999999</v>
      </c>
      <c r="F168">
        <v>9.9000003020963209E+37</v>
      </c>
      <c r="G168">
        <v>1.5298999499999999</v>
      </c>
      <c r="H168">
        <v>9.9000003020963209E+37</v>
      </c>
      <c r="J168" s="2">
        <f>TREND(Calibration!$A$2:$A$4,Calibration!$B$2:$B$4,C168)</f>
        <v>436.33156888146794</v>
      </c>
      <c r="K168" s="2">
        <f>TREND(Calibration!$A$2:$A$4,Calibration!$C$2:$C$4,E168)</f>
        <v>1382.4048564641587</v>
      </c>
      <c r="L168" s="2">
        <f>TREND(Calibration!$A$2:$A$4,Calibration!$D$2:$D$4,G168)</f>
        <v>586.59012767283775</v>
      </c>
    </row>
    <row r="169" spans="1:12" x14ac:dyDescent="0.25">
      <c r="A169">
        <v>834422</v>
      </c>
      <c r="B169">
        <v>14.74400043</v>
      </c>
      <c r="C169">
        <v>0.65990000999999998</v>
      </c>
      <c r="D169">
        <v>507.87100220000002</v>
      </c>
      <c r="E169">
        <v>4.8582000699999996</v>
      </c>
      <c r="F169">
        <v>9.9000003020963209E+37</v>
      </c>
      <c r="G169">
        <v>1.5305000499999999</v>
      </c>
      <c r="H169">
        <v>9.9000003020963209E+37</v>
      </c>
      <c r="J169" s="2">
        <f>TREND(Calibration!$A$2:$A$4,Calibration!$B$2:$B$4,C169)</f>
        <v>438.66797207253501</v>
      </c>
      <c r="K169" s="2">
        <f>TREND(Calibration!$A$2:$A$4,Calibration!$C$2:$C$4,E169)</f>
        <v>1938.8212822848257</v>
      </c>
      <c r="L169" s="2">
        <f>TREND(Calibration!$A$2:$A$4,Calibration!$D$2:$D$4,G169)</f>
        <v>586.83845011620303</v>
      </c>
    </row>
    <row r="170" spans="1:12" x14ac:dyDescent="0.25">
      <c r="A170">
        <v>839422</v>
      </c>
      <c r="B170">
        <v>14.756999970000001</v>
      </c>
      <c r="C170">
        <v>0.65399998000000004</v>
      </c>
      <c r="D170">
        <v>539.81298828000001</v>
      </c>
      <c r="E170">
        <v>5.0093998900000001</v>
      </c>
      <c r="F170">
        <v>9.9000003020963209E+37</v>
      </c>
      <c r="G170">
        <v>1.5385999699999999</v>
      </c>
      <c r="H170">
        <v>1229.1459960899999</v>
      </c>
      <c r="J170" s="2">
        <f>TREND(Calibration!$A$2:$A$4,Calibration!$B$2:$B$4,C170)</f>
        <v>435.0404088902992</v>
      </c>
      <c r="K170" s="2">
        <f>TREND(Calibration!$A$2:$A$4,Calibration!$C$2:$C$4,E170)</f>
        <v>1999.486165754601</v>
      </c>
      <c r="L170" s="2">
        <f>TREND(Calibration!$A$2:$A$4,Calibration!$D$2:$D$4,G170)</f>
        <v>590.19021136510003</v>
      </c>
    </row>
    <row r="171" spans="1:12" x14ac:dyDescent="0.25">
      <c r="A171">
        <v>844422</v>
      </c>
      <c r="B171">
        <v>14.730999949999999</v>
      </c>
      <c r="C171">
        <v>0.65339999999999998</v>
      </c>
      <c r="D171">
        <v>581.09100341999999</v>
      </c>
      <c r="E171">
        <v>3.68149996</v>
      </c>
      <c r="F171">
        <v>9.9000003020963209E+37</v>
      </c>
      <c r="G171">
        <v>1.53639996</v>
      </c>
      <c r="H171">
        <v>9.9000003020963209E+37</v>
      </c>
      <c r="J171" s="2">
        <f>TREND(Calibration!$A$2:$A$4,Calibration!$B$2:$B$4,C171)</f>
        <v>434.67151833244134</v>
      </c>
      <c r="K171" s="2">
        <f>TREND(Calibration!$A$2:$A$4,Calibration!$C$2:$C$4,E171)</f>
        <v>1466.7018376186782</v>
      </c>
      <c r="L171" s="2">
        <f>TREND(Calibration!$A$2:$A$4,Calibration!$D$2:$D$4,G171)</f>
        <v>589.2798433287262</v>
      </c>
    </row>
    <row r="172" spans="1:12" x14ac:dyDescent="0.25">
      <c r="A172">
        <v>849422</v>
      </c>
      <c r="B172">
        <v>14.71500015</v>
      </c>
      <c r="C172">
        <v>0.65560001000000001</v>
      </c>
      <c r="D172">
        <v>922.45599364999998</v>
      </c>
      <c r="E172">
        <v>3.2019000100000001</v>
      </c>
      <c r="F172">
        <v>9.9000003020963209E+37</v>
      </c>
      <c r="G172">
        <v>1.5385999699999999</v>
      </c>
      <c r="H172">
        <v>9.9000003020963209E+37</v>
      </c>
      <c r="J172" s="2">
        <f>TREND(Calibration!$A$2:$A$4,Calibration!$B$2:$B$4,C172)</f>
        <v>436.02416828109426</v>
      </c>
      <c r="K172" s="2">
        <f>TREND(Calibration!$A$2:$A$4,Calibration!$C$2:$C$4,E172)</f>
        <v>1274.2751860600986</v>
      </c>
      <c r="L172" s="2">
        <f>TREND(Calibration!$A$2:$A$4,Calibration!$D$2:$D$4,G172)</f>
        <v>590.19021136510003</v>
      </c>
    </row>
    <row r="173" spans="1:12" x14ac:dyDescent="0.25">
      <c r="A173">
        <v>854423</v>
      </c>
      <c r="B173">
        <v>14.68599987</v>
      </c>
      <c r="C173">
        <v>0.65990000999999998</v>
      </c>
      <c r="D173">
        <v>669.29498291000004</v>
      </c>
      <c r="E173">
        <v>2.5910999800000001</v>
      </c>
      <c r="F173">
        <v>9.9000003020963209E+37</v>
      </c>
      <c r="G173">
        <v>1.5450999700000001</v>
      </c>
      <c r="H173">
        <v>9.9000003020963209E+37</v>
      </c>
      <c r="J173" s="2">
        <f>TREND(Calibration!$A$2:$A$4,Calibration!$B$2:$B$4,C173)</f>
        <v>438.66797207253501</v>
      </c>
      <c r="K173" s="2">
        <f>TREND(Calibration!$A$2:$A$4,Calibration!$C$2:$C$4,E173)</f>
        <v>1029.2080117520529</v>
      </c>
      <c r="L173" s="2">
        <f>TREND(Calibration!$A$2:$A$4,Calibration!$D$2:$D$4,G173)</f>
        <v>592.87992288297085</v>
      </c>
    </row>
    <row r="174" spans="1:12" x14ac:dyDescent="0.25">
      <c r="A174">
        <v>859422</v>
      </c>
      <c r="B174">
        <v>14.70300007</v>
      </c>
      <c r="C174">
        <v>0.66149997999999999</v>
      </c>
      <c r="D174">
        <v>1193.7619628899999</v>
      </c>
      <c r="E174">
        <v>2.7871000800000001</v>
      </c>
      <c r="F174">
        <v>9.9000003020963209E+37</v>
      </c>
      <c r="G174">
        <v>1.54130006</v>
      </c>
      <c r="H174">
        <v>1357.0229492200001</v>
      </c>
      <c r="J174" s="2">
        <f>TREND(Calibration!$A$2:$A$4,Calibration!$B$2:$B$4,C174)</f>
        <v>439.65169457304467</v>
      </c>
      <c r="K174" s="2">
        <f>TREND(Calibration!$A$2:$A$4,Calibration!$C$2:$C$4,E174)</f>
        <v>1107.8478092502528</v>
      </c>
      <c r="L174" s="2">
        <f>TREND(Calibration!$A$2:$A$4,Calibration!$D$2:$D$4,G174)</f>
        <v>591.30751339160588</v>
      </c>
    </row>
    <row r="175" spans="1:12" x14ac:dyDescent="0.25">
      <c r="A175">
        <v>864422</v>
      </c>
      <c r="B175">
        <v>14.73600006</v>
      </c>
      <c r="C175">
        <v>0.65880000999999999</v>
      </c>
      <c r="D175">
        <v>790.10699463000003</v>
      </c>
      <c r="E175">
        <v>4.3371000300000002</v>
      </c>
      <c r="F175">
        <v>9.9000003020963209E+37</v>
      </c>
      <c r="G175">
        <v>1.53530002</v>
      </c>
      <c r="H175">
        <v>1178.76794434</v>
      </c>
      <c r="J175" s="2">
        <f>TREND(Calibration!$A$2:$A$4,Calibration!$B$2:$B$4,C175)</f>
        <v>437.99165017239903</v>
      </c>
      <c r="K175" s="2">
        <f>TREND(Calibration!$A$2:$A$4,Calibration!$C$2:$C$4,E175)</f>
        <v>1729.743829661568</v>
      </c>
      <c r="L175" s="2">
        <f>TREND(Calibration!$A$2:$A$4,Calibration!$D$2:$D$4,G175)</f>
        <v>588.82468620765439</v>
      </c>
    </row>
    <row r="176" spans="1:12" x14ac:dyDescent="0.25">
      <c r="A176">
        <v>869422</v>
      </c>
      <c r="B176">
        <v>14.72000027</v>
      </c>
      <c r="C176">
        <v>0.66100000999999997</v>
      </c>
      <c r="D176">
        <v>932.07800293000003</v>
      </c>
      <c r="E176">
        <v>3.02959991</v>
      </c>
      <c r="F176">
        <v>9.9000003020963209E+37</v>
      </c>
      <c r="G176">
        <v>1.53750002</v>
      </c>
      <c r="H176">
        <v>1167.95703125</v>
      </c>
      <c r="J176" s="2">
        <f>TREND(Calibration!$A$2:$A$4,Calibration!$B$2:$B$4,C176)</f>
        <v>439.34429397267104</v>
      </c>
      <c r="K176" s="2">
        <f>TREND(Calibration!$A$2:$A$4,Calibration!$C$2:$C$4,E176)</f>
        <v>1205.1443796323488</v>
      </c>
      <c r="L176" s="2">
        <f>TREND(Calibration!$A$2:$A$4,Calibration!$D$2:$D$4,G176)</f>
        <v>589.73505010601059</v>
      </c>
    </row>
    <row r="177" spans="1:12" x14ac:dyDescent="0.25">
      <c r="A177">
        <v>874422</v>
      </c>
      <c r="B177">
        <v>14.649999619999999</v>
      </c>
      <c r="C177">
        <v>0.65609998000000003</v>
      </c>
      <c r="D177">
        <v>9.9000003020963209E+37</v>
      </c>
      <c r="E177">
        <v>3.4686999300000001</v>
      </c>
      <c r="F177">
        <v>9.9000003020963209E+37</v>
      </c>
      <c r="G177">
        <v>1.5359</v>
      </c>
      <c r="H177">
        <v>9.9000003020963209E+37</v>
      </c>
      <c r="J177" s="2">
        <f>TREND(Calibration!$A$2:$A$4,Calibration!$B$2:$B$4,C177)</f>
        <v>436.33156888146794</v>
      </c>
      <c r="K177" s="2">
        <f>TREND(Calibration!$A$2:$A$4,Calibration!$C$2:$C$4,E177)</f>
        <v>1381.3215175738881</v>
      </c>
      <c r="L177" s="2">
        <f>TREND(Calibration!$A$2:$A$4,Calibration!$D$2:$D$4,G177)</f>
        <v>589.07295899480698</v>
      </c>
    </row>
    <row r="178" spans="1:12" x14ac:dyDescent="0.25">
      <c r="A178">
        <v>879423</v>
      </c>
      <c r="B178">
        <v>14.65499973</v>
      </c>
      <c r="C178">
        <v>0.65399998000000004</v>
      </c>
      <c r="D178">
        <v>859.10699463000003</v>
      </c>
      <c r="E178">
        <v>5.0089001700000004</v>
      </c>
      <c r="F178">
        <v>9.9000003020963209E+37</v>
      </c>
      <c r="G178">
        <v>1.5379999900000001</v>
      </c>
      <c r="H178">
        <v>1271.7170410199999</v>
      </c>
      <c r="J178" s="2">
        <f>TREND(Calibration!$A$2:$A$4,Calibration!$B$2:$B$4,C178)</f>
        <v>435.0404088902992</v>
      </c>
      <c r="K178" s="2">
        <f>TREND(Calibration!$A$2:$A$4,Calibration!$C$2:$C$4,E178)</f>
        <v>1999.2856664711528</v>
      </c>
      <c r="L178" s="2">
        <f>TREND(Calibration!$A$2:$A$4,Calibration!$D$2:$D$4,G178)</f>
        <v>589.94193857794755</v>
      </c>
    </row>
    <row r="179" spans="1:12" x14ac:dyDescent="0.25">
      <c r="A179">
        <v>884422</v>
      </c>
      <c r="B179">
        <v>14.600999829999999</v>
      </c>
      <c r="C179">
        <v>0.65399998000000004</v>
      </c>
      <c r="D179">
        <v>923.84802246000004</v>
      </c>
      <c r="E179">
        <v>5.0100002300000002</v>
      </c>
      <c r="F179">
        <v>9.9000003020963209E+37</v>
      </c>
      <c r="G179">
        <v>1.5283000499999999</v>
      </c>
      <c r="H179">
        <v>9.9000003020963209E+37</v>
      </c>
      <c r="J179" s="2">
        <f>TREND(Calibration!$A$2:$A$4,Calibration!$B$2:$B$4,C179)</f>
        <v>435.0404088902992</v>
      </c>
      <c r="K179" s="2">
        <f>TREND(Calibration!$A$2:$A$4,Calibration!$C$2:$C$4,E179)</f>
        <v>1999.7270361216572</v>
      </c>
      <c r="L179" s="2">
        <f>TREND(Calibration!$A$2:$A$4,Calibration!$D$2:$D$4,G179)</f>
        <v>585.92808621784673</v>
      </c>
    </row>
    <row r="180" spans="1:12" x14ac:dyDescent="0.25">
      <c r="A180">
        <v>889422</v>
      </c>
      <c r="B180">
        <v>14.50899982</v>
      </c>
      <c r="C180">
        <v>0.65990000999999998</v>
      </c>
      <c r="D180">
        <v>1213.0109863299999</v>
      </c>
      <c r="E180">
        <v>3.07879996</v>
      </c>
      <c r="F180">
        <v>9.9000003020963209E+37</v>
      </c>
      <c r="G180">
        <v>1.5305000499999999</v>
      </c>
      <c r="H180">
        <v>1227.8780517600001</v>
      </c>
      <c r="J180" s="2">
        <f>TREND(Calibration!$A$2:$A$4,Calibration!$B$2:$B$4,C180)</f>
        <v>438.66797207253501</v>
      </c>
      <c r="K180" s="2">
        <f>TREND(Calibration!$A$2:$A$4,Calibration!$C$2:$C$4,E180)</f>
        <v>1224.8845836878636</v>
      </c>
      <c r="L180" s="2">
        <f>TREND(Calibration!$A$2:$A$4,Calibration!$D$2:$D$4,G180)</f>
        <v>586.83845011620303</v>
      </c>
    </row>
    <row r="181" spans="1:12" x14ac:dyDescent="0.25">
      <c r="A181">
        <v>894423</v>
      </c>
      <c r="B181">
        <v>14.43299961</v>
      </c>
      <c r="C181">
        <v>0.65990000999999998</v>
      </c>
      <c r="D181">
        <v>9.9000003020963209E+37</v>
      </c>
      <c r="E181">
        <v>2.7330999399999998</v>
      </c>
      <c r="F181">
        <v>9.9000003020963209E+37</v>
      </c>
      <c r="G181">
        <v>1.5283000499999999</v>
      </c>
      <c r="H181">
        <v>9.9000003020963209E+37</v>
      </c>
      <c r="J181" s="2">
        <f>TREND(Calibration!$A$2:$A$4,Calibration!$B$2:$B$4,C181)</f>
        <v>438.66797207253501</v>
      </c>
      <c r="K181" s="2">
        <f>TREND(Calibration!$A$2:$A$4,Calibration!$C$2:$C$4,E181)</f>
        <v>1086.1816974754402</v>
      </c>
      <c r="L181" s="2">
        <f>TREND(Calibration!$A$2:$A$4,Calibration!$D$2:$D$4,G181)</f>
        <v>585.92808621784673</v>
      </c>
    </row>
    <row r="182" spans="1:12" x14ac:dyDescent="0.25">
      <c r="A182">
        <v>899422</v>
      </c>
      <c r="B182">
        <v>14.4090004</v>
      </c>
      <c r="C182">
        <v>0.66750001999999997</v>
      </c>
      <c r="D182">
        <v>910.90502930000002</v>
      </c>
      <c r="E182">
        <v>4.2052998500000003</v>
      </c>
      <c r="F182">
        <v>9.9000003020963209E+37</v>
      </c>
      <c r="G182">
        <v>1.5326000500000001</v>
      </c>
      <c r="H182">
        <v>9.9000003020963209E+37</v>
      </c>
      <c r="J182" s="2">
        <f>TREND(Calibration!$A$2:$A$4,Calibration!$B$2:$B$4,C182)</f>
        <v>443.34074771276477</v>
      </c>
      <c r="K182" s="2">
        <f>TREND(Calibration!$A$2:$A$4,Calibration!$C$2:$C$4,E182)</f>
        <v>1676.8625328386263</v>
      </c>
      <c r="L182" s="2">
        <f>TREND(Calibration!$A$2:$A$4,Calibration!$D$2:$D$4,G182)</f>
        <v>587.70743383736124</v>
      </c>
    </row>
    <row r="183" spans="1:12" x14ac:dyDescent="0.25">
      <c r="A183">
        <v>904422</v>
      </c>
      <c r="B183">
        <v>14.41300011</v>
      </c>
      <c r="C183">
        <v>0.66970003</v>
      </c>
      <c r="D183">
        <v>9.9000003020963209E+37</v>
      </c>
      <c r="E183">
        <v>5.0061998399999998</v>
      </c>
      <c r="F183">
        <v>9.9000003020963209E+37</v>
      </c>
      <c r="G183">
        <v>1.5336999899999999</v>
      </c>
      <c r="H183">
        <v>9.9000003020963209E+37</v>
      </c>
      <c r="J183" s="2">
        <f>TREND(Calibration!$A$2:$A$4,Calibration!$B$2:$B$4,C183)</f>
        <v>444.69339766141769</v>
      </c>
      <c r="K183" s="2">
        <f>TREND(Calibration!$A$2:$A$4,Calibration!$C$2:$C$4,E183)</f>
        <v>1998.2022312873014</v>
      </c>
      <c r="L183" s="2">
        <f>TREND(Calibration!$A$2:$A$4,Calibration!$D$2:$D$4,G183)</f>
        <v>588.16259095843304</v>
      </c>
    </row>
    <row r="184" spans="1:12" x14ac:dyDescent="0.25">
      <c r="A184">
        <v>909423</v>
      </c>
      <c r="B184">
        <v>14.416999819999999</v>
      </c>
      <c r="C184">
        <v>0.66970003</v>
      </c>
      <c r="D184">
        <v>1090.70703125</v>
      </c>
      <c r="E184">
        <v>3.0852999699999999</v>
      </c>
      <c r="F184">
        <v>9.9000003020963209E+37</v>
      </c>
      <c r="G184">
        <v>1.53750002</v>
      </c>
      <c r="H184">
        <v>9.9000003020963209E+37</v>
      </c>
      <c r="J184" s="2">
        <f>TREND(Calibration!$A$2:$A$4,Calibration!$B$2:$B$4,C184)</f>
        <v>444.69339766141769</v>
      </c>
      <c r="K184" s="2">
        <f>TREND(Calibration!$A$2:$A$4,Calibration!$C$2:$C$4,E184)</f>
        <v>1227.4925388375614</v>
      </c>
      <c r="L184" s="2">
        <f>TREND(Calibration!$A$2:$A$4,Calibration!$D$2:$D$4,G184)</f>
        <v>589.73505010601059</v>
      </c>
    </row>
    <row r="185" spans="1:12" x14ac:dyDescent="0.25">
      <c r="A185">
        <v>914423</v>
      </c>
      <c r="B185">
        <v>14.48600006</v>
      </c>
      <c r="C185">
        <v>0.67720002000000001</v>
      </c>
      <c r="D185">
        <v>976.07299805000002</v>
      </c>
      <c r="E185">
        <v>3.0631001000000002</v>
      </c>
      <c r="F185">
        <v>9.9000003020963209E+37</v>
      </c>
      <c r="G185">
        <v>1.5336999899999999</v>
      </c>
      <c r="H185">
        <v>9.9000003020963209E+37</v>
      </c>
      <c r="J185" s="2">
        <f>TREND(Calibration!$A$2:$A$4,Calibration!$B$2:$B$4,C185)</f>
        <v>449.30467719578235</v>
      </c>
      <c r="K185" s="2">
        <f>TREND(Calibration!$A$2:$A$4,Calibration!$C$2:$C$4,E185)</f>
        <v>1218.5854348040107</v>
      </c>
      <c r="L185" s="2">
        <f>TREND(Calibration!$A$2:$A$4,Calibration!$D$2:$D$4,G185)</f>
        <v>588.16259095843304</v>
      </c>
    </row>
    <row r="186" spans="1:12" x14ac:dyDescent="0.25">
      <c r="A186">
        <v>919422</v>
      </c>
      <c r="B186">
        <v>14.60900021</v>
      </c>
      <c r="C186">
        <v>0.67449999000000005</v>
      </c>
      <c r="D186">
        <v>9.9000003020963209E+37</v>
      </c>
      <c r="E186">
        <v>5.0089001700000004</v>
      </c>
      <c r="F186">
        <v>9.9000003020963209E+37</v>
      </c>
      <c r="G186">
        <v>1.5336999899999999</v>
      </c>
      <c r="H186">
        <v>1045.3280029299999</v>
      </c>
      <c r="J186" s="2">
        <f>TREND(Calibration!$A$2:$A$4,Calibration!$B$2:$B$4,C186)</f>
        <v>447.6445959048512</v>
      </c>
      <c r="K186" s="2">
        <f>TREND(Calibration!$A$2:$A$4,Calibration!$C$2:$C$4,E186)</f>
        <v>1999.2856664711528</v>
      </c>
      <c r="L186" s="2">
        <f>TREND(Calibration!$A$2:$A$4,Calibration!$D$2:$D$4,G186)</f>
        <v>588.16259095843304</v>
      </c>
    </row>
    <row r="187" spans="1:12" x14ac:dyDescent="0.25">
      <c r="A187">
        <v>924423</v>
      </c>
      <c r="B187">
        <v>14.678999900000001</v>
      </c>
      <c r="C187">
        <v>0.6724</v>
      </c>
      <c r="D187">
        <v>1122.16894531</v>
      </c>
      <c r="E187">
        <v>5.0001997899999999</v>
      </c>
      <c r="F187">
        <v>9.9000003020963209E+37</v>
      </c>
      <c r="G187">
        <v>1.5316000000000001</v>
      </c>
      <c r="H187">
        <v>9.9000003020963209E+37</v>
      </c>
      <c r="J187" s="2">
        <f>TREND(Calibration!$A$2:$A$4,Calibration!$B$2:$B$4,C187)</f>
        <v>446.35344206206338</v>
      </c>
      <c r="K187" s="2">
        <f>TREND(Calibration!$A$2:$A$4,Calibration!$C$2:$C$4,E187)</f>
        <v>1995.7948717146326</v>
      </c>
      <c r="L187" s="2">
        <f>TREND(Calibration!$A$2:$A$4,Calibration!$D$2:$D$4,G187)</f>
        <v>587.29361137529258</v>
      </c>
    </row>
    <row r="188" spans="1:12" x14ac:dyDescent="0.25">
      <c r="A188">
        <v>929423</v>
      </c>
      <c r="B188">
        <v>14.72999954</v>
      </c>
      <c r="C188">
        <v>0.67559999000000004</v>
      </c>
      <c r="D188">
        <v>974.85302734000004</v>
      </c>
      <c r="E188">
        <v>5.0104999499999998</v>
      </c>
      <c r="F188">
        <v>9.9000003020963209E+37</v>
      </c>
      <c r="G188">
        <v>1.5283000499999999</v>
      </c>
      <c r="H188">
        <v>9.9000003020963209E+37</v>
      </c>
      <c r="J188" s="2">
        <f>TREND(Calibration!$A$2:$A$4,Calibration!$B$2:$B$4,C188)</f>
        <v>448.32091780498723</v>
      </c>
      <c r="K188" s="2">
        <f>TREND(Calibration!$A$2:$A$4,Calibration!$C$2:$C$4,E188)</f>
        <v>1999.9275354051053</v>
      </c>
      <c r="L188" s="2">
        <f>TREND(Calibration!$A$2:$A$4,Calibration!$D$2:$D$4,G188)</f>
        <v>585.92808621784673</v>
      </c>
    </row>
    <row r="189" spans="1:12" x14ac:dyDescent="0.25">
      <c r="A189">
        <v>934422</v>
      </c>
      <c r="B189">
        <v>14.727999690000001</v>
      </c>
      <c r="C189">
        <v>0.67559999000000004</v>
      </c>
      <c r="D189">
        <v>901.34997558999999</v>
      </c>
      <c r="E189">
        <v>3.52749991</v>
      </c>
      <c r="F189">
        <v>9.9000003020963209E+37</v>
      </c>
      <c r="G189">
        <v>1.52719998</v>
      </c>
      <c r="H189">
        <v>1232.7270507799999</v>
      </c>
      <c r="J189" s="2">
        <f>TREND(Calibration!$A$2:$A$4,Calibration!$B$2:$B$4,C189)</f>
        <v>448.32091780498723</v>
      </c>
      <c r="K189" s="2">
        <f>TREND(Calibration!$A$2:$A$4,Calibration!$C$2:$C$4,E189)</f>
        <v>1404.9134367621855</v>
      </c>
      <c r="L189" s="2">
        <f>TREND(Calibration!$A$2:$A$4,Calibration!$D$2:$D$4,G189)</f>
        <v>585.47287530254471</v>
      </c>
    </row>
    <row r="190" spans="1:12" x14ac:dyDescent="0.25">
      <c r="A190">
        <v>939422</v>
      </c>
      <c r="B190">
        <v>14.70100021</v>
      </c>
      <c r="C190">
        <v>0.67610002000000002</v>
      </c>
      <c r="D190">
        <v>917.01599121000004</v>
      </c>
      <c r="E190">
        <v>4.99749994</v>
      </c>
      <c r="F190">
        <v>9.9000003020963209E+37</v>
      </c>
      <c r="G190">
        <v>1.52670002</v>
      </c>
      <c r="H190">
        <v>1144.7869873</v>
      </c>
      <c r="J190" s="2">
        <f>TREND(Calibration!$A$2:$A$4,Calibration!$B$2:$B$4,C190)</f>
        <v>448.62835529564632</v>
      </c>
      <c r="K190" s="2">
        <f>TREND(Calibration!$A$2:$A$4,Calibration!$C$2:$C$4,E190)</f>
        <v>1994.7116291179425</v>
      </c>
      <c r="L190" s="2">
        <f>TREND(Calibration!$A$2:$A$4,Calibration!$D$2:$D$4,G190)</f>
        <v>585.26599096862549</v>
      </c>
    </row>
    <row r="191" spans="1:12" x14ac:dyDescent="0.25">
      <c r="A191">
        <v>944423</v>
      </c>
      <c r="B191">
        <v>14.694000239999999</v>
      </c>
      <c r="C191">
        <v>0.67180002000000005</v>
      </c>
      <c r="D191">
        <v>1090.6440429700001</v>
      </c>
      <c r="E191">
        <v>5.0093998900000001</v>
      </c>
      <c r="F191">
        <v>9.9000003020963209E+37</v>
      </c>
      <c r="G191">
        <v>1.5255999600000001</v>
      </c>
      <c r="H191">
        <v>1285.4530029299999</v>
      </c>
      <c r="J191" s="2">
        <f>TREND(Calibration!$A$2:$A$4,Calibration!$B$2:$B$4,C191)</f>
        <v>445.98455150420557</v>
      </c>
      <c r="K191" s="2">
        <f>TREND(Calibration!$A$2:$A$4,Calibration!$C$2:$C$4,E191)</f>
        <v>1999.486165754601</v>
      </c>
      <c r="L191" s="2">
        <f>TREND(Calibration!$A$2:$A$4,Calibration!$D$2:$D$4,G191)</f>
        <v>584.8107841913411</v>
      </c>
    </row>
    <row r="192" spans="1:12" x14ac:dyDescent="0.25">
      <c r="A192">
        <v>949422</v>
      </c>
      <c r="B192">
        <v>14.72000027</v>
      </c>
      <c r="C192">
        <v>0.67129998999999996</v>
      </c>
      <c r="D192">
        <v>1125.0360107399999</v>
      </c>
      <c r="E192">
        <v>5.0104999499999998</v>
      </c>
      <c r="F192">
        <v>9.9000003020963209E+37</v>
      </c>
      <c r="G192">
        <v>1.53100002</v>
      </c>
      <c r="H192">
        <v>1067.8649902300001</v>
      </c>
      <c r="J192" s="2">
        <f>TREND(Calibration!$A$2:$A$4,Calibration!$B$2:$B$4,C192)</f>
        <v>445.67711401354643</v>
      </c>
      <c r="K192" s="2">
        <f>TREND(Calibration!$A$2:$A$4,Calibration!$C$2:$C$4,E192)</f>
        <v>1999.9275354051053</v>
      </c>
      <c r="L192" s="2">
        <f>TREND(Calibration!$A$2:$A$4,Calibration!$D$2:$D$4,G192)</f>
        <v>587.04533858813988</v>
      </c>
    </row>
    <row r="193" spans="1:12" x14ac:dyDescent="0.25">
      <c r="A193">
        <v>954435</v>
      </c>
      <c r="B193">
        <v>14.71700001</v>
      </c>
      <c r="C193">
        <v>0.67019998999999997</v>
      </c>
      <c r="D193">
        <v>9.9000003020963209E+37</v>
      </c>
      <c r="E193">
        <v>4.98029995</v>
      </c>
      <c r="F193">
        <v>9.9000003020963209E+37</v>
      </c>
      <c r="G193">
        <v>1.5332000299999999</v>
      </c>
      <c r="H193">
        <v>9.9000003020963209E+37</v>
      </c>
      <c r="J193" s="2">
        <f>TREND(Calibration!$A$2:$A$4,Calibration!$B$2:$B$4,C193)</f>
        <v>445.0007921134104</v>
      </c>
      <c r="K193" s="2">
        <f>TREND(Calibration!$A$2:$A$4,Calibration!$C$2:$C$4,E193)</f>
        <v>1987.8105931971902</v>
      </c>
      <c r="L193" s="2">
        <f>TREND(Calibration!$A$2:$A$4,Calibration!$D$2:$D$4,G193)</f>
        <v>587.95570662451382</v>
      </c>
    </row>
    <row r="194" spans="1:12" x14ac:dyDescent="0.25">
      <c r="A194">
        <v>959423</v>
      </c>
      <c r="B194">
        <v>14.70400047</v>
      </c>
      <c r="C194">
        <v>0.65939999000000005</v>
      </c>
      <c r="D194">
        <v>9.9000003020963209E+37</v>
      </c>
      <c r="E194">
        <v>4.7593998900000001</v>
      </c>
      <c r="F194">
        <v>9.9000003020963209E+37</v>
      </c>
      <c r="G194">
        <v>1.5359</v>
      </c>
      <c r="H194">
        <v>1368.4980468700001</v>
      </c>
      <c r="J194" s="2">
        <f>TREND(Calibration!$A$2:$A$4,Calibration!$B$2:$B$4,C194)</f>
        <v>438.3605407302569</v>
      </c>
      <c r="K194" s="2">
        <f>TREND(Calibration!$A$2:$A$4,Calibration!$C$2:$C$4,E194)</f>
        <v>1899.180352775169</v>
      </c>
      <c r="L194" s="2">
        <f>TREND(Calibration!$A$2:$A$4,Calibration!$D$2:$D$4,G194)</f>
        <v>589.07295899480698</v>
      </c>
    </row>
    <row r="195" spans="1:12" x14ac:dyDescent="0.25">
      <c r="A195">
        <v>964422</v>
      </c>
      <c r="B195">
        <v>14.72999954</v>
      </c>
      <c r="C195">
        <v>0.65880000999999999</v>
      </c>
      <c r="D195">
        <v>986.79901123000002</v>
      </c>
      <c r="E195">
        <v>5.0100002300000002</v>
      </c>
      <c r="F195">
        <v>9.9000003020963209E+37</v>
      </c>
      <c r="G195">
        <v>1.5298999499999999</v>
      </c>
      <c r="H195">
        <v>9.9000003020963209E+37</v>
      </c>
      <c r="J195" s="2">
        <f>TREND(Calibration!$A$2:$A$4,Calibration!$B$2:$B$4,C195)</f>
        <v>437.99165017239903</v>
      </c>
      <c r="K195" s="2">
        <f>TREND(Calibration!$A$2:$A$4,Calibration!$C$2:$C$4,E195)</f>
        <v>1999.7270361216572</v>
      </c>
      <c r="L195" s="2">
        <f>TREND(Calibration!$A$2:$A$4,Calibration!$D$2:$D$4,G195)</f>
        <v>586.59012767283775</v>
      </c>
    </row>
    <row r="196" spans="1:12" x14ac:dyDescent="0.25">
      <c r="A196">
        <v>969434</v>
      </c>
      <c r="B196">
        <v>14.772999759999999</v>
      </c>
      <c r="C196">
        <v>0.66420000999999995</v>
      </c>
      <c r="D196">
        <v>553.66699218999997</v>
      </c>
      <c r="E196">
        <v>5.0089001700000004</v>
      </c>
      <c r="F196">
        <v>9.9000003020963209E+37</v>
      </c>
      <c r="G196">
        <v>1.5224000200000001</v>
      </c>
      <c r="H196">
        <v>1120.62597656</v>
      </c>
      <c r="J196" s="2">
        <f>TREND(Calibration!$A$2:$A$4,Calibration!$B$2:$B$4,C196)</f>
        <v>441.31177586397581</v>
      </c>
      <c r="K196" s="2">
        <f>TREND(Calibration!$A$2:$A$4,Calibration!$C$2:$C$4,E196)</f>
        <v>1999.2856664711528</v>
      </c>
      <c r="L196" s="2">
        <f>TREND(Calibration!$A$2:$A$4,Calibration!$D$2:$D$4,G196)</f>
        <v>583.48664334911109</v>
      </c>
    </row>
    <row r="197" spans="1:12" x14ac:dyDescent="0.25">
      <c r="A197">
        <v>974423</v>
      </c>
      <c r="B197">
        <v>14.708999629999999</v>
      </c>
      <c r="C197">
        <v>0.65990000999999998</v>
      </c>
      <c r="D197">
        <v>1116.0739746100001</v>
      </c>
      <c r="E197">
        <v>5.0100002300000002</v>
      </c>
      <c r="F197">
        <v>9.9000003020963209E+37</v>
      </c>
      <c r="G197">
        <v>1.52079999</v>
      </c>
      <c r="H197">
        <v>9.9000003020963209E+37</v>
      </c>
      <c r="J197" s="2">
        <f>TREND(Calibration!$A$2:$A$4,Calibration!$B$2:$B$4,C197)</f>
        <v>438.66797207253501</v>
      </c>
      <c r="K197" s="2">
        <f>TREND(Calibration!$A$2:$A$4,Calibration!$C$2:$C$4,E197)</f>
        <v>1999.7270361216572</v>
      </c>
      <c r="L197" s="2">
        <f>TREND(Calibration!$A$2:$A$4,Calibration!$D$2:$D$4,G197)</f>
        <v>582.82454809988974</v>
      </c>
    </row>
    <row r="198" spans="1:12" x14ac:dyDescent="0.25">
      <c r="A198">
        <v>979423</v>
      </c>
      <c r="B198">
        <v>14.696999549999999</v>
      </c>
      <c r="C198">
        <v>0.65829998000000001</v>
      </c>
      <c r="D198">
        <v>1123.57299805</v>
      </c>
      <c r="E198">
        <v>4.76100016</v>
      </c>
      <c r="F198">
        <v>9.9000003020963209E+37</v>
      </c>
      <c r="G198">
        <v>1.52289999</v>
      </c>
      <c r="H198">
        <v>1067.8220214800001</v>
      </c>
      <c r="J198" s="2">
        <f>TREND(Calibration!$A$2:$A$4,Calibration!$B$2:$B$4,C198)</f>
        <v>437.68421268173995</v>
      </c>
      <c r="K198" s="2">
        <f>TREND(Calibration!$A$2:$A$4,Calibration!$C$2:$C$4,E198)</f>
        <v>1899.8224183085154</v>
      </c>
      <c r="L198" s="2">
        <f>TREND(Calibration!$A$2:$A$4,Calibration!$D$2:$D$4,G198)</f>
        <v>583.69353182104794</v>
      </c>
    </row>
    <row r="199" spans="1:12" x14ac:dyDescent="0.25">
      <c r="A199">
        <v>984422</v>
      </c>
      <c r="B199">
        <v>14.62800026</v>
      </c>
      <c r="C199">
        <v>0.65880000999999999</v>
      </c>
      <c r="D199">
        <v>896.66302489999998</v>
      </c>
      <c r="E199">
        <v>4.1680002199999997</v>
      </c>
      <c r="F199">
        <v>9.9000003020963209E+37</v>
      </c>
      <c r="G199">
        <v>1.5255999600000001</v>
      </c>
      <c r="H199">
        <v>9.9000003020963209E+37</v>
      </c>
      <c r="J199" s="2">
        <f>TREND(Calibration!$A$2:$A$4,Calibration!$B$2:$B$4,C199)</f>
        <v>437.99165017239903</v>
      </c>
      <c r="K199" s="2">
        <f>TREND(Calibration!$A$2:$A$4,Calibration!$C$2:$C$4,E199)</f>
        <v>1661.8970539946979</v>
      </c>
      <c r="L199" s="2">
        <f>TREND(Calibration!$A$2:$A$4,Calibration!$D$2:$D$4,G199)</f>
        <v>584.8107841913411</v>
      </c>
    </row>
    <row r="200" spans="1:12" x14ac:dyDescent="0.25">
      <c r="A200">
        <v>989422</v>
      </c>
      <c r="B200">
        <v>14.555999760000001</v>
      </c>
      <c r="C200">
        <v>0.65990000999999998</v>
      </c>
      <c r="D200">
        <v>9.9000003020963209E+37</v>
      </c>
      <c r="E200">
        <v>5.0100002300000002</v>
      </c>
      <c r="F200">
        <v>9.9000003020963209E+37</v>
      </c>
      <c r="G200">
        <v>1.5293999899999999</v>
      </c>
      <c r="H200">
        <v>9.9000003020963209E+37</v>
      </c>
      <c r="J200" s="2">
        <f>TREND(Calibration!$A$2:$A$4,Calibration!$B$2:$B$4,C200)</f>
        <v>438.66797207253501</v>
      </c>
      <c r="K200" s="2">
        <f>TREND(Calibration!$A$2:$A$4,Calibration!$C$2:$C$4,E200)</f>
        <v>1999.7270361216572</v>
      </c>
      <c r="L200" s="2">
        <f>TREND(Calibration!$A$2:$A$4,Calibration!$D$2:$D$4,G200)</f>
        <v>586.38324333891853</v>
      </c>
    </row>
    <row r="201" spans="1:12" x14ac:dyDescent="0.25">
      <c r="A201">
        <v>994422</v>
      </c>
      <c r="B201">
        <v>14.46700001</v>
      </c>
      <c r="C201">
        <v>0.66909998999999998</v>
      </c>
      <c r="D201">
        <v>811.15698241999996</v>
      </c>
      <c r="E201">
        <v>5.0089001700000004</v>
      </c>
      <c r="F201">
        <v>9.9000003020963209E+37</v>
      </c>
      <c r="G201">
        <v>1.5369999400000001</v>
      </c>
      <c r="H201">
        <v>942.83300781000003</v>
      </c>
      <c r="J201" s="2">
        <f>TREND(Calibration!$A$2:$A$4,Calibration!$B$2:$B$4,C201)</f>
        <v>444.32447021327442</v>
      </c>
      <c r="K201" s="2">
        <f>TREND(Calibration!$A$2:$A$4,Calibration!$C$2:$C$4,E201)</f>
        <v>1999.2856664711528</v>
      </c>
      <c r="L201" s="2">
        <f>TREND(Calibration!$A$2:$A$4,Calibration!$D$2:$D$4,G201)</f>
        <v>589.52811611587879</v>
      </c>
    </row>
    <row r="202" spans="1:12" x14ac:dyDescent="0.25">
      <c r="A202">
        <v>999422</v>
      </c>
      <c r="B202">
        <v>14.45199966</v>
      </c>
      <c r="C202">
        <v>0.66750001999999997</v>
      </c>
      <c r="D202">
        <v>1103.4770507799999</v>
      </c>
      <c r="E202">
        <v>5.0012998599999996</v>
      </c>
      <c r="F202">
        <v>9.9000003020963209E+37</v>
      </c>
      <c r="G202">
        <v>1.5402</v>
      </c>
      <c r="H202">
        <v>1211.9420166</v>
      </c>
      <c r="J202" s="2">
        <f>TREND(Calibration!$A$2:$A$4,Calibration!$B$2:$B$4,C202)</f>
        <v>443.34074771276477</v>
      </c>
      <c r="K202" s="2">
        <f>TREND(Calibration!$A$2:$A$4,Calibration!$C$2:$C$4,E202)</f>
        <v>1996.2362453773696</v>
      </c>
      <c r="L202" s="2">
        <f>TREND(Calibration!$A$2:$A$4,Calibration!$D$2:$D$4,G202)</f>
        <v>590.85230661432138</v>
      </c>
    </row>
    <row r="203" spans="1:12" x14ac:dyDescent="0.25">
      <c r="A203">
        <v>1004422</v>
      </c>
      <c r="B203">
        <v>14.43599987</v>
      </c>
      <c r="C203">
        <v>0.67610002000000002</v>
      </c>
      <c r="D203">
        <v>1159.90002441</v>
      </c>
      <c r="E203">
        <v>2.91350007</v>
      </c>
      <c r="F203">
        <v>9.9000003020963209E+37</v>
      </c>
      <c r="G203">
        <v>1.5379999900000001</v>
      </c>
      <c r="H203">
        <v>1232.5360107399999</v>
      </c>
      <c r="J203" s="2">
        <f>TREND(Calibration!$A$2:$A$4,Calibration!$B$2:$B$4,C203)</f>
        <v>448.62835529564632</v>
      </c>
      <c r="K203" s="2">
        <f>TREND(Calibration!$A$2:$A$4,Calibration!$C$2:$C$4,E203)</f>
        <v>1158.5624242804211</v>
      </c>
      <c r="L203" s="2">
        <f>TREND(Calibration!$A$2:$A$4,Calibration!$D$2:$D$4,G203)</f>
        <v>589.94193857794755</v>
      </c>
    </row>
    <row r="204" spans="1:12" x14ac:dyDescent="0.25">
      <c r="A204">
        <v>1009422</v>
      </c>
      <c r="B204">
        <v>14.47999954</v>
      </c>
      <c r="C204">
        <v>0.67720002000000001</v>
      </c>
      <c r="D204">
        <v>1055.76501465</v>
      </c>
      <c r="E204">
        <v>4.8435997999999998</v>
      </c>
      <c r="F204">
        <v>9.9000003020963209E+37</v>
      </c>
      <c r="G204">
        <v>1.5316000000000001</v>
      </c>
      <c r="H204">
        <v>9.9000003020963209E+37</v>
      </c>
      <c r="J204" s="2">
        <f>TREND(Calibration!$A$2:$A$4,Calibration!$B$2:$B$4,C204)</f>
        <v>449.30467719578235</v>
      </c>
      <c r="K204" s="2">
        <f>TREND(Calibration!$A$2:$A$4,Calibration!$C$2:$C$4,E204)</f>
        <v>1932.9633144765489</v>
      </c>
      <c r="L204" s="2">
        <f>TREND(Calibration!$A$2:$A$4,Calibration!$D$2:$D$4,G204)</f>
        <v>587.29361137529258</v>
      </c>
    </row>
    <row r="205" spans="1:12" x14ac:dyDescent="0.25">
      <c r="A205">
        <v>1014422</v>
      </c>
      <c r="B205">
        <v>14.50899982</v>
      </c>
      <c r="C205">
        <v>0.67669999999999997</v>
      </c>
      <c r="D205">
        <v>952.36798095999995</v>
      </c>
      <c r="E205">
        <v>4.2069001200000002</v>
      </c>
      <c r="F205">
        <v>9.9000003020963209E+37</v>
      </c>
      <c r="G205">
        <v>1.53100002</v>
      </c>
      <c r="H205">
        <v>9.9000003020963209E+37</v>
      </c>
      <c r="J205" s="2">
        <f>TREND(Calibration!$A$2:$A$4,Calibration!$B$2:$B$4,C205)</f>
        <v>448.99724585350413</v>
      </c>
      <c r="K205" s="2">
        <f>TREND(Calibration!$A$2:$A$4,Calibration!$C$2:$C$4,E205)</f>
        <v>1677.5045983719726</v>
      </c>
      <c r="L205" s="2">
        <f>TREND(Calibration!$A$2:$A$4,Calibration!$D$2:$D$4,G205)</f>
        <v>587.04533858813988</v>
      </c>
    </row>
    <row r="206" spans="1:12" x14ac:dyDescent="0.25">
      <c r="A206">
        <v>1019422</v>
      </c>
      <c r="B206">
        <v>14.58199978</v>
      </c>
      <c r="C206">
        <v>0.67610002000000002</v>
      </c>
      <c r="D206">
        <v>907.06500243999994</v>
      </c>
      <c r="E206">
        <v>5.0089001700000004</v>
      </c>
      <c r="F206">
        <v>9.9000003020963209E+37</v>
      </c>
      <c r="G206">
        <v>1.53639996</v>
      </c>
      <c r="H206">
        <v>9.9000003020963209E+37</v>
      </c>
      <c r="J206" s="2">
        <f>TREND(Calibration!$A$2:$A$4,Calibration!$B$2:$B$4,C206)</f>
        <v>448.62835529564632</v>
      </c>
      <c r="K206" s="2">
        <f>TREND(Calibration!$A$2:$A$4,Calibration!$C$2:$C$4,E206)</f>
        <v>1999.2856664711528</v>
      </c>
      <c r="L206" s="2">
        <f>TREND(Calibration!$A$2:$A$4,Calibration!$D$2:$D$4,G206)</f>
        <v>589.2798433287262</v>
      </c>
    </row>
    <row r="207" spans="1:12" x14ac:dyDescent="0.25">
      <c r="A207">
        <v>1024422</v>
      </c>
      <c r="B207">
        <v>14.692999840000001</v>
      </c>
      <c r="C207">
        <v>0.67940003000000004</v>
      </c>
      <c r="D207">
        <v>381.40499878000003</v>
      </c>
      <c r="E207">
        <v>4.9791998900000003</v>
      </c>
      <c r="F207">
        <v>9.9000003020963209E+37</v>
      </c>
      <c r="G207">
        <v>1.5391000500000001</v>
      </c>
      <c r="H207">
        <v>868.32598876999998</v>
      </c>
      <c r="J207" s="2">
        <f>TREND(Calibration!$A$2:$A$4,Calibration!$B$2:$B$4,C207)</f>
        <v>450.65732714443527</v>
      </c>
      <c r="K207" s="2">
        <f>TREND(Calibration!$A$2:$A$4,Calibration!$C$2:$C$4,E207)</f>
        <v>1987.3692235466856</v>
      </c>
      <c r="L207" s="2">
        <f>TREND(Calibration!$A$2:$A$4,Calibration!$D$2:$D$4,G207)</f>
        <v>590.39714535523194</v>
      </c>
    </row>
    <row r="208" spans="1:12" x14ac:dyDescent="0.25">
      <c r="A208">
        <v>1029422</v>
      </c>
      <c r="B208">
        <v>14.65999985</v>
      </c>
      <c r="C208">
        <v>0.67879999000000002</v>
      </c>
      <c r="D208">
        <v>881.20397949000005</v>
      </c>
      <c r="E208">
        <v>5.0093998900000001</v>
      </c>
      <c r="F208">
        <v>9.9000003020963209E+37</v>
      </c>
      <c r="G208">
        <v>1.53639996</v>
      </c>
      <c r="H208">
        <v>9.9000003020963209E+37</v>
      </c>
      <c r="J208" s="2">
        <f>TREND(Calibration!$A$2:$A$4,Calibration!$B$2:$B$4,C208)</f>
        <v>450.288399696292</v>
      </c>
      <c r="K208" s="2">
        <f>TREND(Calibration!$A$2:$A$4,Calibration!$C$2:$C$4,E208)</f>
        <v>1999.486165754601</v>
      </c>
      <c r="L208" s="2">
        <f>TREND(Calibration!$A$2:$A$4,Calibration!$D$2:$D$4,G208)</f>
        <v>589.2798433287262</v>
      </c>
    </row>
    <row r="209" spans="1:12" x14ac:dyDescent="0.25">
      <c r="A209">
        <v>1034422</v>
      </c>
      <c r="B209">
        <v>14.696000099999999</v>
      </c>
      <c r="C209">
        <v>0.67129998999999996</v>
      </c>
      <c r="D209">
        <v>997.34301758000004</v>
      </c>
      <c r="E209">
        <v>4.9376001399999998</v>
      </c>
      <c r="F209">
        <v>9.9000003020963209E+37</v>
      </c>
      <c r="G209">
        <v>1.54130006</v>
      </c>
      <c r="H209">
        <v>9.9000003020963209E+37</v>
      </c>
      <c r="J209" s="2">
        <f>TREND(Calibration!$A$2:$A$4,Calibration!$B$2:$B$4,C209)</f>
        <v>445.67711401354643</v>
      </c>
      <c r="K209" s="2">
        <f>TREND(Calibration!$A$2:$A$4,Calibration!$C$2:$C$4,E209)</f>
        <v>1970.678436572721</v>
      </c>
      <c r="L209" s="2">
        <f>TREND(Calibration!$A$2:$A$4,Calibration!$D$2:$D$4,G209)</f>
        <v>591.30751339160588</v>
      </c>
    </row>
    <row r="210" spans="1:12" x14ac:dyDescent="0.25">
      <c r="A210">
        <v>1039419</v>
      </c>
      <c r="B210">
        <v>14.71800041</v>
      </c>
      <c r="C210">
        <v>0.67339998000000001</v>
      </c>
      <c r="D210">
        <v>577.38897704999999</v>
      </c>
      <c r="E210">
        <v>3.4876000899999999</v>
      </c>
      <c r="F210">
        <v>9.9000003020963209E+37</v>
      </c>
      <c r="G210">
        <v>1.54830003</v>
      </c>
      <c r="H210">
        <v>1168.52502441</v>
      </c>
      <c r="J210" s="2">
        <f>TREND(Calibration!$A$2:$A$4,Calibration!$B$2:$B$4,C210)</f>
        <v>446.96826785633431</v>
      </c>
      <c r="K210" s="2">
        <f>TREND(Calibration!$A$2:$A$4,Calibration!$C$2:$C$4,E210)</f>
        <v>1388.9047012308533</v>
      </c>
      <c r="L210" s="2">
        <f>TREND(Calibration!$A$2:$A$4,Calibration!$D$2:$D$4,G210)</f>
        <v>594.20411338141344</v>
      </c>
    </row>
    <row r="211" spans="1:12" x14ac:dyDescent="0.25">
      <c r="A211">
        <v>1044419</v>
      </c>
      <c r="B211">
        <v>14.68799973</v>
      </c>
      <c r="C211">
        <v>0.67400002000000003</v>
      </c>
      <c r="D211">
        <v>1143.8859863299999</v>
      </c>
      <c r="E211">
        <v>2.7980000999999999</v>
      </c>
      <c r="F211">
        <v>9.9000003020963209E+37</v>
      </c>
      <c r="G211">
        <v>1.54879999</v>
      </c>
      <c r="H211">
        <v>1358.9699707</v>
      </c>
      <c r="J211" s="2">
        <f>TREND(Calibration!$A$2:$A$4,Calibration!$B$2:$B$4,C211)</f>
        <v>447.33719530447758</v>
      </c>
      <c r="K211" s="2">
        <f>TREND(Calibration!$A$2:$A$4,Calibration!$C$2:$C$4,E211)</f>
        <v>1112.2211507206209</v>
      </c>
      <c r="L211" s="2">
        <f>TREND(Calibration!$A$2:$A$4,Calibration!$D$2:$D$4,G211)</f>
        <v>594.41099771533254</v>
      </c>
    </row>
    <row r="212" spans="1:12" x14ac:dyDescent="0.25">
      <c r="A212">
        <v>1049420</v>
      </c>
      <c r="B212">
        <v>14.684000019999999</v>
      </c>
      <c r="C212">
        <v>0.67669999999999997</v>
      </c>
      <c r="D212">
        <v>945.65600586000005</v>
      </c>
      <c r="E212">
        <v>3.30180001</v>
      </c>
      <c r="F212">
        <v>9.9000003020963209E+37</v>
      </c>
      <c r="G212">
        <v>1.5450999700000001</v>
      </c>
      <c r="H212">
        <v>1255.7989502</v>
      </c>
      <c r="J212" s="2">
        <f>TREND(Calibration!$A$2:$A$4,Calibration!$B$2:$B$4,C212)</f>
        <v>448.99724585350413</v>
      </c>
      <c r="K212" s="2">
        <f>TREND(Calibration!$A$2:$A$4,Calibration!$C$2:$C$4,E212)</f>
        <v>1314.3573889266795</v>
      </c>
      <c r="L212" s="2">
        <f>TREND(Calibration!$A$2:$A$4,Calibration!$D$2:$D$4,G212)</f>
        <v>592.87992288297085</v>
      </c>
    </row>
    <row r="213" spans="1:12" x14ac:dyDescent="0.25">
      <c r="A213">
        <v>1054418</v>
      </c>
      <c r="B213">
        <v>14.664999959999999</v>
      </c>
      <c r="C213">
        <v>0.66479999000000001</v>
      </c>
      <c r="D213">
        <v>1092.8859863299999</v>
      </c>
      <c r="E213">
        <v>2.6689000100000002</v>
      </c>
      <c r="F213">
        <v>9.9000003020963209E+37</v>
      </c>
      <c r="G213">
        <v>1.54779994</v>
      </c>
      <c r="H213">
        <v>9.9000003020963209E+37</v>
      </c>
      <c r="J213" s="2">
        <f>TREND(Calibration!$A$2:$A$4,Calibration!$B$2:$B$4,C213)</f>
        <v>441.68066642183362</v>
      </c>
      <c r="K213" s="2">
        <f>TREND(Calibration!$A$2:$A$4,Calibration!$C$2:$C$4,E213)</f>
        <v>1060.4231927879498</v>
      </c>
      <c r="L213" s="2">
        <f>TREND(Calibration!$A$2:$A$4,Calibration!$D$2:$D$4,G213)</f>
        <v>593.99717525326389</v>
      </c>
    </row>
    <row r="214" spans="1:12" x14ac:dyDescent="0.25">
      <c r="A214">
        <v>1059420</v>
      </c>
      <c r="B214">
        <v>14.756999970000001</v>
      </c>
      <c r="C214">
        <v>0.66589999</v>
      </c>
      <c r="D214">
        <v>689.84497069999998</v>
      </c>
      <c r="E214">
        <v>3.67930007</v>
      </c>
      <c r="F214">
        <v>9.9000003020963209E+37</v>
      </c>
      <c r="G214">
        <v>1.5467</v>
      </c>
      <c r="H214">
        <v>856.03900146000001</v>
      </c>
      <c r="J214" s="2">
        <f>TREND(Calibration!$A$2:$A$4,Calibration!$B$2:$B$4,C214)</f>
        <v>442.35698832196965</v>
      </c>
      <c r="K214" s="2">
        <f>TREND(Calibration!$A$2:$A$4,Calibration!$C$2:$C$4,E214)</f>
        <v>1465.8191905990168</v>
      </c>
      <c r="L214" s="2">
        <f>TREND(Calibration!$A$2:$A$4,Calibration!$D$2:$D$4,G214)</f>
        <v>593.54201813219208</v>
      </c>
    </row>
    <row r="215" spans="1:12" x14ac:dyDescent="0.25">
      <c r="A215">
        <v>1064418</v>
      </c>
      <c r="B215">
        <v>14.76299953</v>
      </c>
      <c r="C215">
        <v>0.66369997999999997</v>
      </c>
      <c r="D215">
        <v>9.9000003020963209E+37</v>
      </c>
      <c r="E215">
        <v>4.0622000700000003</v>
      </c>
      <c r="F215">
        <v>9.9000003020963209E+37</v>
      </c>
      <c r="G215">
        <v>1.54830003</v>
      </c>
      <c r="H215">
        <v>9.9000003020963209E+37</v>
      </c>
      <c r="J215" s="2">
        <f>TREND(Calibration!$A$2:$A$4,Calibration!$B$2:$B$4,C215)</f>
        <v>441.00433837331673</v>
      </c>
      <c r="K215" s="2">
        <f>TREND(Calibration!$A$2:$A$4,Calibration!$C$2:$C$4,E215)</f>
        <v>1619.4475737583148</v>
      </c>
      <c r="L215" s="2">
        <f>TREND(Calibration!$A$2:$A$4,Calibration!$D$2:$D$4,G215)</f>
        <v>594.20411338141344</v>
      </c>
    </row>
    <row r="216" spans="1:12" x14ac:dyDescent="0.25">
      <c r="A216">
        <v>1069433</v>
      </c>
      <c r="B216">
        <v>14.725000380000001</v>
      </c>
      <c r="C216">
        <v>0.65880000999999999</v>
      </c>
      <c r="D216">
        <v>708.93902588000003</v>
      </c>
      <c r="E216">
        <v>3.0388000000000002</v>
      </c>
      <c r="F216">
        <v>9.9000003020963209E+37</v>
      </c>
      <c r="G216">
        <v>1.5493999700000001</v>
      </c>
      <c r="H216">
        <v>1157.48205566</v>
      </c>
      <c r="J216" s="2">
        <f>TREND(Calibration!$A$2:$A$4,Calibration!$B$2:$B$4,C216)</f>
        <v>437.99165017239903</v>
      </c>
      <c r="K216" s="2">
        <f>TREND(Calibration!$A$2:$A$4,Calibration!$C$2:$C$4,E216)</f>
        <v>1208.8356696600847</v>
      </c>
      <c r="L216" s="2">
        <f>TREND(Calibration!$A$2:$A$4,Calibration!$D$2:$D$4,G216)</f>
        <v>594.65927050248524</v>
      </c>
    </row>
    <row r="217" spans="1:12" x14ac:dyDescent="0.25">
      <c r="A217">
        <v>1074420</v>
      </c>
      <c r="B217">
        <v>14.6590004</v>
      </c>
      <c r="C217">
        <v>0.66589999</v>
      </c>
      <c r="D217">
        <v>407.13800049000002</v>
      </c>
      <c r="E217">
        <v>3.5085999999999999</v>
      </c>
      <c r="F217">
        <v>9.9000003020963209E+37</v>
      </c>
      <c r="G217">
        <v>1.55209994</v>
      </c>
      <c r="H217">
        <v>9.9000003020963209E+37</v>
      </c>
      <c r="J217" s="2">
        <f>TREND(Calibration!$A$2:$A$4,Calibration!$B$2:$B$4,C217)</f>
        <v>442.35698832196965</v>
      </c>
      <c r="K217" s="2">
        <f>TREND(Calibration!$A$2:$A$4,Calibration!$C$2:$C$4,E217)</f>
        <v>1397.330353411033</v>
      </c>
      <c r="L217" s="2">
        <f>TREND(Calibration!$A$2:$A$4,Calibration!$D$2:$D$4,G217)</f>
        <v>595.77652287277829</v>
      </c>
    </row>
    <row r="218" spans="1:12" x14ac:dyDescent="0.25">
      <c r="A218">
        <v>1079420</v>
      </c>
      <c r="B218">
        <v>14.55000019</v>
      </c>
      <c r="C218">
        <v>0.66750001999999997</v>
      </c>
      <c r="D218">
        <v>228.66799927</v>
      </c>
      <c r="E218">
        <v>2.8914000999999998</v>
      </c>
      <c r="F218">
        <v>9.9000003020963209E+37</v>
      </c>
      <c r="G218">
        <v>1.55369997</v>
      </c>
      <c r="H218">
        <v>9.9000003020963209E+37</v>
      </c>
      <c r="J218" s="2">
        <f>TREND(Calibration!$A$2:$A$4,Calibration!$B$2:$B$4,C218)</f>
        <v>443.34074771276477</v>
      </c>
      <c r="K218" s="2">
        <f>TREND(Calibration!$A$2:$A$4,Calibration!$C$2:$C$4,E218)</f>
        <v>1149.6954024497368</v>
      </c>
      <c r="L218" s="2">
        <f>TREND(Calibration!$A$2:$A$4,Calibration!$D$2:$D$4,G218)</f>
        <v>596.43861812199964</v>
      </c>
    </row>
    <row r="219" spans="1:12" x14ac:dyDescent="0.25">
      <c r="A219">
        <v>1084421</v>
      </c>
      <c r="B219">
        <v>14.34899998</v>
      </c>
      <c r="C219">
        <v>0.66700000000000004</v>
      </c>
      <c r="D219">
        <v>810.00402831999997</v>
      </c>
      <c r="E219">
        <v>3.0690998999999999</v>
      </c>
      <c r="F219">
        <v>9.9000003020963209E+37</v>
      </c>
      <c r="G219">
        <v>1.55589998</v>
      </c>
      <c r="H219">
        <v>1179.9399414100001</v>
      </c>
      <c r="J219" s="2">
        <f>TREND(Calibration!$A$2:$A$4,Calibration!$B$2:$B$4,C219)</f>
        <v>443.0333163704866</v>
      </c>
      <c r="K219" s="2">
        <f>TREND(Calibration!$A$2:$A$4,Calibration!$C$2:$C$4,E219)</f>
        <v>1220.9926940708665</v>
      </c>
      <c r="L219" s="2">
        <f>TREND(Calibration!$A$2:$A$4,Calibration!$D$2:$D$4,G219)</f>
        <v>597.34898615837358</v>
      </c>
    </row>
    <row r="220" spans="1:12" x14ac:dyDescent="0.25">
      <c r="A220">
        <v>1089419</v>
      </c>
      <c r="B220">
        <v>14.2670002</v>
      </c>
      <c r="C220">
        <v>0.66589999</v>
      </c>
      <c r="D220">
        <v>607.00897216999999</v>
      </c>
      <c r="E220">
        <v>3.5469999300000001</v>
      </c>
      <c r="F220">
        <v>9.9000003020963209E+37</v>
      </c>
      <c r="G220">
        <v>1.5596000000000001</v>
      </c>
      <c r="H220">
        <v>9.9000003020963209E+37</v>
      </c>
      <c r="J220" s="2">
        <f>TREND(Calibration!$A$2:$A$4,Calibration!$B$2:$B$4,C220)</f>
        <v>442.35698832196965</v>
      </c>
      <c r="K220" s="2">
        <f>TREND(Calibration!$A$2:$A$4,Calibration!$C$2:$C$4,E220)</f>
        <v>1412.7372981990463</v>
      </c>
      <c r="L220" s="2">
        <f>TREND(Calibration!$A$2:$A$4,Calibration!$D$2:$D$4,G220)</f>
        <v>598.8800609907355</v>
      </c>
    </row>
    <row r="221" spans="1:12" x14ac:dyDescent="0.25">
      <c r="A221">
        <v>1094419</v>
      </c>
      <c r="B221">
        <v>14.248999599999999</v>
      </c>
      <c r="C221">
        <v>0.66750001999999997</v>
      </c>
      <c r="D221">
        <v>412.70901488999999</v>
      </c>
      <c r="E221">
        <v>4.3565001499999996</v>
      </c>
      <c r="F221">
        <v>9.9000003020963209E+37</v>
      </c>
      <c r="G221">
        <v>1.5661</v>
      </c>
      <c r="H221">
        <v>9.9000003020963209E+37</v>
      </c>
      <c r="J221" s="2">
        <f>TREND(Calibration!$A$2:$A$4,Calibration!$B$2:$B$4,C221)</f>
        <v>443.34074771276477</v>
      </c>
      <c r="K221" s="2">
        <f>TREND(Calibration!$A$2:$A$4,Calibration!$C$2:$C$4,E221)</f>
        <v>1737.5276088955618</v>
      </c>
      <c r="L221" s="2">
        <f>TREND(Calibration!$A$2:$A$4,Calibration!$D$2:$D$4,G221)</f>
        <v>601.56977250860609</v>
      </c>
    </row>
    <row r="222" spans="1:12" x14ac:dyDescent="0.25">
      <c r="A222">
        <v>1099420</v>
      </c>
      <c r="B222">
        <v>14.225000380000001</v>
      </c>
      <c r="C222">
        <v>0.67019998999999997</v>
      </c>
      <c r="D222">
        <v>530.42797852000001</v>
      </c>
      <c r="E222">
        <v>5.0131998099999997</v>
      </c>
      <c r="F222">
        <v>9.9000003020963209E+37</v>
      </c>
      <c r="G222">
        <v>1.56719995</v>
      </c>
      <c r="H222">
        <v>9.9000003020963209E+37</v>
      </c>
      <c r="J222" s="2">
        <f>TREND(Calibration!$A$2:$A$4,Calibration!$B$2:$B$4,C222)</f>
        <v>445.0007921134104</v>
      </c>
      <c r="K222" s="2">
        <f>TREND(Calibration!$A$2:$A$4,Calibration!$C$2:$C$4,E222)</f>
        <v>2001.0107820140279</v>
      </c>
      <c r="L222" s="2">
        <f>TREND(Calibration!$A$2:$A$4,Calibration!$D$2:$D$4,G222)</f>
        <v>602.02493376769564</v>
      </c>
    </row>
    <row r="223" spans="1:12" x14ac:dyDescent="0.25">
      <c r="A223">
        <v>1104420</v>
      </c>
      <c r="B223">
        <v>14.295000079999999</v>
      </c>
      <c r="C223">
        <v>0.66909998999999998</v>
      </c>
      <c r="D223">
        <v>839.04998779000005</v>
      </c>
      <c r="E223">
        <v>4.4088997799999996</v>
      </c>
      <c r="F223">
        <v>9.9000003020963209E+37</v>
      </c>
      <c r="G223">
        <v>1.56719995</v>
      </c>
      <c r="H223">
        <v>9.9000003020963209E+37</v>
      </c>
      <c r="J223" s="2">
        <f>TREND(Calibration!$A$2:$A$4,Calibration!$B$2:$B$4,C223)</f>
        <v>444.32447021327442</v>
      </c>
      <c r="K223" s="2">
        <f>TREND(Calibration!$A$2:$A$4,Calibration!$C$2:$C$4,E223)</f>
        <v>1758.5515588434475</v>
      </c>
      <c r="L223" s="2">
        <f>TREND(Calibration!$A$2:$A$4,Calibration!$D$2:$D$4,G223)</f>
        <v>602.02493376769564</v>
      </c>
    </row>
    <row r="224" spans="1:12" x14ac:dyDescent="0.25">
      <c r="A224">
        <v>1109419</v>
      </c>
      <c r="B224">
        <v>14.402000429999999</v>
      </c>
      <c r="C224">
        <v>0.67879999000000002</v>
      </c>
      <c r="D224">
        <v>595.03698729999996</v>
      </c>
      <c r="E224">
        <v>3.0625998999999999</v>
      </c>
      <c r="F224">
        <v>9.9000003020963209E+37</v>
      </c>
      <c r="G224">
        <v>1.5618000000000001</v>
      </c>
      <c r="H224">
        <v>1162.9639892600001</v>
      </c>
      <c r="J224" s="2">
        <f>TREND(Calibration!$A$2:$A$4,Calibration!$B$2:$B$4,C224)</f>
        <v>450.288399696292</v>
      </c>
      <c r="K224" s="2">
        <f>TREND(Calibration!$A$2:$A$4,Calibration!$C$2:$C$4,E224)</f>
        <v>1218.3847429334014</v>
      </c>
      <c r="L224" s="2">
        <f>TREND(Calibration!$A$2:$A$4,Calibration!$D$2:$D$4,G224)</f>
        <v>599.7904248890917</v>
      </c>
    </row>
    <row r="225" spans="1:12" x14ac:dyDescent="0.25">
      <c r="A225">
        <v>1114420</v>
      </c>
      <c r="B225">
        <v>14.50599957</v>
      </c>
      <c r="C225">
        <v>0.67070001000000001</v>
      </c>
      <c r="D225">
        <v>1276.6660156200001</v>
      </c>
      <c r="E225">
        <v>2.8794999099999998</v>
      </c>
      <c r="F225">
        <v>9.9000003020963209E+37</v>
      </c>
      <c r="G225">
        <v>1.5585999500000001</v>
      </c>
      <c r="H225">
        <v>9.9000003020963209E+37</v>
      </c>
      <c r="J225" s="2">
        <f>TREND(Calibration!$A$2:$A$4,Calibration!$B$2:$B$4,C225)</f>
        <v>445.30822345568862</v>
      </c>
      <c r="K225" s="2">
        <f>TREND(Calibration!$A$2:$A$4,Calibration!$C$2:$C$4,E225)</f>
        <v>1144.920769519498</v>
      </c>
      <c r="L225" s="2">
        <f>TREND(Calibration!$A$2:$A$4,Calibration!$D$2:$D$4,G225)</f>
        <v>598.46623852866674</v>
      </c>
    </row>
    <row r="226" spans="1:12" x14ac:dyDescent="0.25">
      <c r="A226">
        <v>1119419</v>
      </c>
      <c r="B226">
        <v>14.63099957</v>
      </c>
      <c r="C226">
        <v>0.66860001999999996</v>
      </c>
      <c r="D226">
        <v>1053.8559570299999</v>
      </c>
      <c r="E226">
        <v>3.12199998</v>
      </c>
      <c r="F226">
        <v>9.9000003020963209E+37</v>
      </c>
      <c r="G226">
        <v>1.5493999700000001</v>
      </c>
      <c r="H226">
        <v>9.9000003020963209E+37</v>
      </c>
      <c r="J226" s="2">
        <f>TREND(Calibration!$A$2:$A$4,Calibration!$B$2:$B$4,C226)</f>
        <v>444.01706961290074</v>
      </c>
      <c r="K226" s="2">
        <f>TREND(Calibration!$A$2:$A$4,Calibration!$C$2:$C$4,E226)</f>
        <v>1242.2174361951745</v>
      </c>
      <c r="L226" s="2">
        <f>TREND(Calibration!$A$2:$A$4,Calibration!$D$2:$D$4,G226)</f>
        <v>594.65927050248524</v>
      </c>
    </row>
    <row r="227" spans="1:12" x14ac:dyDescent="0.25">
      <c r="A227">
        <v>1124419</v>
      </c>
      <c r="B227">
        <v>14.727999690000001</v>
      </c>
      <c r="C227">
        <v>0.6724</v>
      </c>
      <c r="D227">
        <v>587.27801513999998</v>
      </c>
      <c r="E227">
        <v>5.0093998900000001</v>
      </c>
      <c r="F227">
        <v>9.9000003020963209E+37</v>
      </c>
      <c r="G227">
        <v>1.54830003</v>
      </c>
      <c r="H227">
        <v>1336.0460205100001</v>
      </c>
      <c r="J227" s="2">
        <f>TREND(Calibration!$A$2:$A$4,Calibration!$B$2:$B$4,C227)</f>
        <v>446.35344206206338</v>
      </c>
      <c r="K227" s="2">
        <f>TREND(Calibration!$A$2:$A$4,Calibration!$C$2:$C$4,E227)</f>
        <v>1999.486165754601</v>
      </c>
      <c r="L227" s="2">
        <f>TREND(Calibration!$A$2:$A$4,Calibration!$D$2:$D$4,G227)</f>
        <v>594.20411338141344</v>
      </c>
    </row>
    <row r="228" spans="1:12" x14ac:dyDescent="0.25">
      <c r="A228">
        <v>1129420</v>
      </c>
      <c r="B228">
        <v>14.774999619999999</v>
      </c>
      <c r="C228">
        <v>0.66909998999999998</v>
      </c>
      <c r="D228">
        <v>1287.49401855</v>
      </c>
      <c r="E228">
        <v>5.0093998900000001</v>
      </c>
      <c r="F228">
        <v>9.9000003020963209E+37</v>
      </c>
      <c r="G228">
        <v>1.55050004</v>
      </c>
      <c r="H228">
        <v>9.9000003020963209E+37</v>
      </c>
      <c r="J228" s="2">
        <f>TREND(Calibration!$A$2:$A$4,Calibration!$B$2:$B$4,C228)</f>
        <v>444.32447021327442</v>
      </c>
      <c r="K228" s="2">
        <f>TREND(Calibration!$A$2:$A$4,Calibration!$C$2:$C$4,E228)</f>
        <v>1999.486165754601</v>
      </c>
      <c r="L228" s="2">
        <f>TREND(Calibration!$A$2:$A$4,Calibration!$D$2:$D$4,G228)</f>
        <v>595.11448141778737</v>
      </c>
    </row>
    <row r="229" spans="1:12" x14ac:dyDescent="0.25">
      <c r="A229">
        <v>1134419</v>
      </c>
      <c r="B229">
        <v>14.79399967</v>
      </c>
      <c r="C229">
        <v>0.66860001999999996</v>
      </c>
      <c r="D229">
        <v>880.51000977000001</v>
      </c>
      <c r="E229">
        <v>5.0100002300000002</v>
      </c>
      <c r="F229">
        <v>9.9000003020963209E+37</v>
      </c>
      <c r="G229">
        <v>1.5575000000000001</v>
      </c>
      <c r="H229">
        <v>1235.3110351600001</v>
      </c>
      <c r="J229" s="2">
        <f>TREND(Calibration!$A$2:$A$4,Calibration!$B$2:$B$4,C229)</f>
        <v>444.01706961290074</v>
      </c>
      <c r="K229" s="2">
        <f>TREND(Calibration!$A$2:$A$4,Calibration!$C$2:$C$4,E229)</f>
        <v>1999.7270361216572</v>
      </c>
      <c r="L229" s="2">
        <f>TREND(Calibration!$A$2:$A$4,Calibration!$D$2:$D$4,G229)</f>
        <v>598.01107726957719</v>
      </c>
    </row>
    <row r="230" spans="1:12" x14ac:dyDescent="0.25">
      <c r="A230">
        <v>1139419</v>
      </c>
      <c r="B230">
        <v>14.73600006</v>
      </c>
      <c r="C230">
        <v>0.66369997999999997</v>
      </c>
      <c r="D230">
        <v>1356.59997559</v>
      </c>
      <c r="E230">
        <v>4.8220000299999999</v>
      </c>
      <c r="F230">
        <v>9.9000003020963209E+37</v>
      </c>
      <c r="G230">
        <v>1.5569000200000001</v>
      </c>
      <c r="H230">
        <v>9.9000003020963209E+37</v>
      </c>
      <c r="J230" s="2">
        <f>TREND(Calibration!$A$2:$A$4,Calibration!$B$2:$B$4,C230)</f>
        <v>441.00433837331673</v>
      </c>
      <c r="K230" s="2">
        <f>TREND(Calibration!$A$2:$A$4,Calibration!$C$2:$C$4,E230)</f>
        <v>1924.2969845164739</v>
      </c>
      <c r="L230" s="2">
        <f>TREND(Calibration!$A$2:$A$4,Calibration!$D$2:$D$4,G230)</f>
        <v>597.7628044824246</v>
      </c>
    </row>
    <row r="231" spans="1:12" x14ac:dyDescent="0.25">
      <c r="A231">
        <v>1144419</v>
      </c>
      <c r="B231">
        <v>14.791999819999999</v>
      </c>
      <c r="C231">
        <v>0.66700000000000004</v>
      </c>
      <c r="D231">
        <v>610.44299316000001</v>
      </c>
      <c r="E231">
        <v>3.7862000500000002</v>
      </c>
      <c r="F231">
        <v>9.9000003020963209E+37</v>
      </c>
      <c r="G231">
        <v>1.55480003</v>
      </c>
      <c r="H231">
        <v>1302.44799805</v>
      </c>
      <c r="J231" s="2">
        <f>TREND(Calibration!$A$2:$A$4,Calibration!$B$2:$B$4,C231)</f>
        <v>443.0333163704866</v>
      </c>
      <c r="K231" s="2">
        <f>TREND(Calibration!$A$2:$A$4,Calibration!$C$2:$C$4,E231)</f>
        <v>1508.7099482045569</v>
      </c>
      <c r="L231" s="2">
        <f>TREND(Calibration!$A$2:$A$4,Calibration!$D$2:$D$4,G231)</f>
        <v>596.89382489928403</v>
      </c>
    </row>
    <row r="232" spans="1:12" x14ac:dyDescent="0.25">
      <c r="A232">
        <v>1149418</v>
      </c>
      <c r="B232">
        <v>14.833999629999999</v>
      </c>
      <c r="C232">
        <v>0.66420000999999995</v>
      </c>
      <c r="D232">
        <v>1014.54998779</v>
      </c>
      <c r="E232">
        <v>5.0093998900000001</v>
      </c>
      <c r="F232">
        <v>9.9000003020963209E+37</v>
      </c>
      <c r="G232">
        <v>1.55209994</v>
      </c>
      <c r="H232">
        <v>1259.4930419899999</v>
      </c>
      <c r="J232" s="2">
        <f>TREND(Calibration!$A$2:$A$4,Calibration!$B$2:$B$4,C232)</f>
        <v>441.31177586397581</v>
      </c>
      <c r="K232" s="2">
        <f>TREND(Calibration!$A$2:$A$4,Calibration!$C$2:$C$4,E232)</f>
        <v>1999.486165754601</v>
      </c>
      <c r="L232" s="2">
        <f>TREND(Calibration!$A$2:$A$4,Calibration!$D$2:$D$4,G232)</f>
        <v>595.77652287277829</v>
      </c>
    </row>
    <row r="233" spans="1:12" x14ac:dyDescent="0.25">
      <c r="A233">
        <v>1154420</v>
      </c>
      <c r="B233">
        <v>14.805999760000001</v>
      </c>
      <c r="C233">
        <v>0.66530001000000005</v>
      </c>
      <c r="D233">
        <v>9.9000003020963209E+37</v>
      </c>
      <c r="E233">
        <v>4.3986001000000003</v>
      </c>
      <c r="F233">
        <v>9.9000003020963209E+37</v>
      </c>
      <c r="G233">
        <v>1.55050004</v>
      </c>
      <c r="H233">
        <v>9.9000003020963209E+37</v>
      </c>
      <c r="J233" s="2">
        <f>TREND(Calibration!$A$2:$A$4,Calibration!$B$2:$B$4,C233)</f>
        <v>441.98809776411184</v>
      </c>
      <c r="K233" s="2">
        <f>TREND(Calibration!$A$2:$A$4,Calibration!$C$2:$C$4,E233)</f>
        <v>1754.4190877401359</v>
      </c>
      <c r="L233" s="2">
        <f>TREND(Calibration!$A$2:$A$4,Calibration!$D$2:$D$4,G233)</f>
        <v>595.11448141778737</v>
      </c>
    </row>
    <row r="234" spans="1:12" x14ac:dyDescent="0.25">
      <c r="A234">
        <v>1159419</v>
      </c>
      <c r="B234">
        <v>14.84599972</v>
      </c>
      <c r="C234">
        <v>0.66530001000000005</v>
      </c>
      <c r="D234">
        <v>549.54400635000002</v>
      </c>
      <c r="E234">
        <v>3.83699989</v>
      </c>
      <c r="F234">
        <v>9.9000003020963209E+37</v>
      </c>
      <c r="G234">
        <v>1.54779994</v>
      </c>
      <c r="H234">
        <v>831.05700683999999</v>
      </c>
      <c r="J234" s="2">
        <f>TREND(Calibration!$A$2:$A$4,Calibration!$B$2:$B$4,C234)</f>
        <v>441.98809776411184</v>
      </c>
      <c r="K234" s="2">
        <f>TREND(Calibration!$A$2:$A$4,Calibration!$C$2:$C$4,E234)</f>
        <v>1529.0920252062572</v>
      </c>
      <c r="L234" s="2">
        <f>TREND(Calibration!$A$2:$A$4,Calibration!$D$2:$D$4,G234)</f>
        <v>593.99717525326389</v>
      </c>
    </row>
    <row r="235" spans="1:12" x14ac:dyDescent="0.25">
      <c r="A235">
        <v>1164420</v>
      </c>
      <c r="B235">
        <v>14.751000400000001</v>
      </c>
      <c r="C235">
        <v>0.65780002000000004</v>
      </c>
      <c r="D235">
        <v>9.9000003020963209E+37</v>
      </c>
      <c r="E235">
        <v>5.0100002300000002</v>
      </c>
      <c r="F235">
        <v>9.9000003020963209E+37</v>
      </c>
      <c r="G235">
        <v>1.5440000300000001</v>
      </c>
      <c r="H235">
        <v>9.9000003020963209E+37</v>
      </c>
      <c r="J235" s="2">
        <f>TREND(Calibration!$A$2:$A$4,Calibration!$B$2:$B$4,C235)</f>
        <v>437.37681822974724</v>
      </c>
      <c r="K235" s="2">
        <f>TREND(Calibration!$A$2:$A$4,Calibration!$C$2:$C$4,E235)</f>
        <v>1999.7270361216572</v>
      </c>
      <c r="L235" s="2">
        <f>TREND(Calibration!$A$2:$A$4,Calibration!$D$2:$D$4,G235)</f>
        <v>592.42476576189904</v>
      </c>
    </row>
    <row r="236" spans="1:12" x14ac:dyDescent="0.25">
      <c r="A236">
        <v>1169419</v>
      </c>
      <c r="B236">
        <v>14.727000240000001</v>
      </c>
      <c r="C236">
        <v>0.65289998000000005</v>
      </c>
      <c r="D236">
        <v>667.96398925999995</v>
      </c>
      <c r="E236">
        <v>4.3435001399999997</v>
      </c>
      <c r="F236">
        <v>9.9000003020963209E+37</v>
      </c>
      <c r="G236">
        <v>1.5424</v>
      </c>
      <c r="H236">
        <v>1209.9139404299999</v>
      </c>
      <c r="J236" s="2">
        <f>TREND(Calibration!$A$2:$A$4,Calibration!$B$2:$B$4,C236)</f>
        <v>434.36408699016317</v>
      </c>
      <c r="K236" s="2">
        <f>TREND(Calibration!$A$2:$A$4,Calibration!$C$2:$C$4,E236)</f>
        <v>1732.3117026083989</v>
      </c>
      <c r="L236" s="2">
        <f>TREND(Calibration!$A$2:$A$4,Calibration!$D$2:$D$4,G236)</f>
        <v>591.76267051267769</v>
      </c>
    </row>
    <row r="237" spans="1:12" x14ac:dyDescent="0.25">
      <c r="A237">
        <v>1174419</v>
      </c>
      <c r="B237">
        <v>14.664999959999999</v>
      </c>
      <c r="C237">
        <v>0.65289998000000005</v>
      </c>
      <c r="D237">
        <v>914.29101562000005</v>
      </c>
      <c r="E237">
        <v>4.9731998400000004</v>
      </c>
      <c r="F237">
        <v>9.9000003020963209E+37</v>
      </c>
      <c r="G237">
        <v>1.5428999699999999</v>
      </c>
      <c r="H237">
        <v>9.9000003020963209E+37</v>
      </c>
      <c r="J237" s="2">
        <f>TREND(Calibration!$A$2:$A$4,Calibration!$B$2:$B$4,C237)</f>
        <v>434.36408699016317</v>
      </c>
      <c r="K237" s="2">
        <f>TREND(Calibration!$A$2:$A$4,Calibration!$C$2:$C$4,E237)</f>
        <v>1984.9618639740168</v>
      </c>
      <c r="L237" s="2">
        <f>TREND(Calibration!$A$2:$A$4,Calibration!$D$2:$D$4,G237)</f>
        <v>591.96955898461454</v>
      </c>
    </row>
    <row r="238" spans="1:12" x14ac:dyDescent="0.25">
      <c r="A238">
        <v>1179418</v>
      </c>
      <c r="B238">
        <v>14.59000015</v>
      </c>
      <c r="C238">
        <v>0.65130001000000004</v>
      </c>
      <c r="D238">
        <v>1114.9780273399999</v>
      </c>
      <c r="E238">
        <v>5.0093998900000001</v>
      </c>
      <c r="F238">
        <v>9.9000003020963209E+37</v>
      </c>
      <c r="G238">
        <v>1.5467</v>
      </c>
      <c r="H238">
        <v>9.9000003020963209E+37</v>
      </c>
      <c r="J238" s="2">
        <f>TREND(Calibration!$A$2:$A$4,Calibration!$B$2:$B$4,C238)</f>
        <v>433.38036448965352</v>
      </c>
      <c r="K238" s="2">
        <f>TREND(Calibration!$A$2:$A$4,Calibration!$C$2:$C$4,E238)</f>
        <v>1999.486165754601</v>
      </c>
      <c r="L238" s="2">
        <f>TREND(Calibration!$A$2:$A$4,Calibration!$D$2:$D$4,G238)</f>
        <v>593.54201813219208</v>
      </c>
    </row>
    <row r="239" spans="1:12" x14ac:dyDescent="0.25">
      <c r="A239">
        <v>1184419</v>
      </c>
      <c r="B239">
        <v>14.47399998</v>
      </c>
      <c r="C239">
        <v>0.65399998000000004</v>
      </c>
      <c r="D239">
        <v>9.9000003020963209E+37</v>
      </c>
      <c r="E239">
        <v>5.0093998900000001</v>
      </c>
      <c r="F239">
        <v>9.9000003020963209E+37</v>
      </c>
      <c r="G239">
        <v>1.54779994</v>
      </c>
      <c r="H239">
        <v>9.9000003020963209E+37</v>
      </c>
      <c r="J239" s="2">
        <f>TREND(Calibration!$A$2:$A$4,Calibration!$B$2:$B$4,C239)</f>
        <v>435.0404088902992</v>
      </c>
      <c r="K239" s="2">
        <f>TREND(Calibration!$A$2:$A$4,Calibration!$C$2:$C$4,E239)</f>
        <v>1999.486165754601</v>
      </c>
      <c r="L239" s="2">
        <f>TREND(Calibration!$A$2:$A$4,Calibration!$D$2:$D$4,G239)</f>
        <v>593.99717525326389</v>
      </c>
    </row>
    <row r="240" spans="1:12" x14ac:dyDescent="0.25">
      <c r="A240">
        <v>1189419</v>
      </c>
      <c r="B240">
        <v>14.399999619999999</v>
      </c>
      <c r="C240">
        <v>0.65339999999999998</v>
      </c>
      <c r="D240">
        <v>9.9000003020963209E+37</v>
      </c>
      <c r="E240">
        <v>4.6346001599999997</v>
      </c>
      <c r="F240">
        <v>9.9000003020963209E+37</v>
      </c>
      <c r="G240">
        <v>1.5514999599999999</v>
      </c>
      <c r="H240">
        <v>9.9000003020963209E+37</v>
      </c>
      <c r="J240" s="2">
        <f>TREND(Calibration!$A$2:$A$4,Calibration!$B$2:$B$4,C240)</f>
        <v>434.67151833244134</v>
      </c>
      <c r="K240" s="2">
        <f>TREND(Calibration!$A$2:$A$4,Calibration!$C$2:$C$4,E240)</f>
        <v>1849.1077992661146</v>
      </c>
      <c r="L240" s="2">
        <f>TREND(Calibration!$A$2:$A$4,Calibration!$D$2:$D$4,G240)</f>
        <v>595.5282500856257</v>
      </c>
    </row>
    <row r="241" spans="1:12" x14ac:dyDescent="0.25">
      <c r="A241">
        <v>1194418</v>
      </c>
      <c r="B241">
        <v>14.35999966</v>
      </c>
      <c r="C241">
        <v>0.65450001000000002</v>
      </c>
      <c r="D241">
        <v>1273.3239746100001</v>
      </c>
      <c r="E241">
        <v>2.9275999100000001</v>
      </c>
      <c r="F241">
        <v>9.9000003020963209E+37</v>
      </c>
      <c r="G241">
        <v>1.5509999999999999</v>
      </c>
      <c r="H241">
        <v>9.9000003020963209E+37</v>
      </c>
      <c r="J241" s="2">
        <f>TREND(Calibration!$A$2:$A$4,Calibration!$B$2:$B$4,C241)</f>
        <v>435.34784638095829</v>
      </c>
      <c r="K241" s="2">
        <f>TREND(Calibration!$A$2:$A$4,Calibration!$C$2:$C$4,E241)</f>
        <v>1164.2196079367407</v>
      </c>
      <c r="L241" s="2">
        <f>TREND(Calibration!$A$2:$A$4,Calibration!$D$2:$D$4,G241)</f>
        <v>595.32136575170648</v>
      </c>
    </row>
    <row r="242" spans="1:12" x14ac:dyDescent="0.25">
      <c r="A242">
        <v>1199418</v>
      </c>
      <c r="B242">
        <v>14.274000170000001</v>
      </c>
      <c r="C242">
        <v>0.65880000999999999</v>
      </c>
      <c r="D242">
        <v>9.9000003020963209E+37</v>
      </c>
      <c r="E242">
        <v>2.76279998</v>
      </c>
      <c r="F242">
        <v>941.53900146000001</v>
      </c>
      <c r="G242">
        <v>1.54830003</v>
      </c>
      <c r="H242">
        <v>9.9000003020963209E+37</v>
      </c>
      <c r="J242" s="2">
        <f>TREND(Calibration!$A$2:$A$4,Calibration!$B$2:$B$4,C242)</f>
        <v>437.99165017239903</v>
      </c>
      <c r="K242" s="2">
        <f>TREND(Calibration!$A$2:$A$4,Calibration!$C$2:$C$4,E242)</f>
        <v>1098.0980441063268</v>
      </c>
      <c r="L242" s="2">
        <f>TREND(Calibration!$A$2:$A$4,Calibration!$D$2:$D$4,G242)</f>
        <v>594.20411338141344</v>
      </c>
    </row>
    <row r="243" spans="1:12" x14ac:dyDescent="0.25">
      <c r="A243">
        <v>1204418</v>
      </c>
      <c r="B243">
        <v>14.28199959</v>
      </c>
      <c r="C243">
        <v>0.65719998000000002</v>
      </c>
      <c r="D243">
        <v>9.9000003020963209E+37</v>
      </c>
      <c r="E243">
        <v>4.4272999799999999</v>
      </c>
      <c r="F243">
        <v>9.9000003020963209E+37</v>
      </c>
      <c r="G243">
        <v>1.5467</v>
      </c>
      <c r="H243">
        <v>9.9000003020963209E+37</v>
      </c>
      <c r="J243" s="2">
        <f>TREND(Calibration!$A$2:$A$4,Calibration!$B$2:$B$4,C243)</f>
        <v>437.00789078160392</v>
      </c>
      <c r="K243" s="2">
        <f>TREND(Calibration!$A$2:$A$4,Calibration!$C$2:$C$4,E243)</f>
        <v>1765.9341469233843</v>
      </c>
      <c r="L243" s="2">
        <f>TREND(Calibration!$A$2:$A$4,Calibration!$D$2:$D$4,G243)</f>
        <v>593.54201813219208</v>
      </c>
    </row>
    <row r="244" spans="1:12" x14ac:dyDescent="0.25">
      <c r="A244">
        <v>1209418</v>
      </c>
      <c r="B244">
        <v>14.319000239999999</v>
      </c>
      <c r="C244">
        <v>0.65990000999999998</v>
      </c>
      <c r="D244">
        <v>746.19897461000005</v>
      </c>
      <c r="E244">
        <v>5.0100002300000002</v>
      </c>
      <c r="F244">
        <v>9.9000003020963209E+37</v>
      </c>
      <c r="G244">
        <v>1.5450999700000001</v>
      </c>
      <c r="H244">
        <v>1303.43200684</v>
      </c>
      <c r="J244" s="2">
        <f>TREND(Calibration!$A$2:$A$4,Calibration!$B$2:$B$4,C244)</f>
        <v>438.66797207253501</v>
      </c>
      <c r="K244" s="2">
        <f>TREND(Calibration!$A$2:$A$4,Calibration!$C$2:$C$4,E244)</f>
        <v>1999.7270361216572</v>
      </c>
      <c r="L244" s="2">
        <f>TREND(Calibration!$A$2:$A$4,Calibration!$D$2:$D$4,G244)</f>
        <v>592.87992288297085</v>
      </c>
    </row>
    <row r="245" spans="1:12" x14ac:dyDescent="0.25">
      <c r="A245">
        <v>1214418</v>
      </c>
      <c r="B245">
        <v>14.31000042</v>
      </c>
      <c r="C245">
        <v>0.65450001000000002</v>
      </c>
      <c r="D245">
        <v>668.00201416000004</v>
      </c>
      <c r="E245">
        <v>3.1684000499999998</v>
      </c>
      <c r="F245">
        <v>9.9000003020963209E+37</v>
      </c>
      <c r="G245">
        <v>1.54990005</v>
      </c>
      <c r="H245">
        <v>9.9000003020963209E+37</v>
      </c>
      <c r="J245" s="2">
        <f>TREND(Calibration!$A$2:$A$4,Calibration!$B$2:$B$4,C245)</f>
        <v>435.34784638095829</v>
      </c>
      <c r="K245" s="2">
        <f>TREND(Calibration!$A$2:$A$4,Calibration!$C$2:$C$4,E245)</f>
        <v>1260.8342231697848</v>
      </c>
      <c r="L245" s="2">
        <f>TREND(Calibration!$A$2:$A$4,Calibration!$D$2:$D$4,G245)</f>
        <v>594.86620449261704</v>
      </c>
    </row>
    <row r="246" spans="1:12" x14ac:dyDescent="0.25">
      <c r="A246">
        <v>1219419</v>
      </c>
      <c r="B246">
        <v>14.376000400000001</v>
      </c>
      <c r="C246">
        <v>0.65780002000000004</v>
      </c>
      <c r="D246">
        <v>525.42797852000001</v>
      </c>
      <c r="E246">
        <v>3.3433999999999999</v>
      </c>
      <c r="F246">
        <v>9.9000003020963209E+37</v>
      </c>
      <c r="G246">
        <v>1.54879999</v>
      </c>
      <c r="H246">
        <v>9.9000003020963209E+37</v>
      </c>
      <c r="J246" s="2">
        <f>TREND(Calibration!$A$2:$A$4,Calibration!$B$2:$B$4,C246)</f>
        <v>437.37681822974724</v>
      </c>
      <c r="K246" s="2">
        <f>TREND(Calibration!$A$2:$A$4,Calibration!$C$2:$C$4,E246)</f>
        <v>1331.0482721942244</v>
      </c>
      <c r="L246" s="2">
        <f>TREND(Calibration!$A$2:$A$4,Calibration!$D$2:$D$4,G246)</f>
        <v>594.41099771533254</v>
      </c>
    </row>
    <row r="247" spans="1:12" x14ac:dyDescent="0.25">
      <c r="A247">
        <v>1224418</v>
      </c>
      <c r="B247">
        <v>14.47000027</v>
      </c>
      <c r="C247">
        <v>0.66100000999999997</v>
      </c>
      <c r="D247">
        <v>487.49798584000001</v>
      </c>
      <c r="E247">
        <v>3.8050999600000002</v>
      </c>
      <c r="F247">
        <v>9.9000003020963209E+37</v>
      </c>
      <c r="G247">
        <v>1.54990005</v>
      </c>
      <c r="H247">
        <v>9.9000003020963209E+37</v>
      </c>
      <c r="J247" s="2">
        <f>TREND(Calibration!$A$2:$A$4,Calibration!$B$2:$B$4,C247)</f>
        <v>439.34429397267104</v>
      </c>
      <c r="K247" s="2">
        <f>TREND(Calibration!$A$2:$A$4,Calibration!$C$2:$C$4,E247)</f>
        <v>1516.2930315557094</v>
      </c>
      <c r="L247" s="2">
        <f>TREND(Calibration!$A$2:$A$4,Calibration!$D$2:$D$4,G247)</f>
        <v>594.86620449261704</v>
      </c>
    </row>
    <row r="248" spans="1:12" x14ac:dyDescent="0.25">
      <c r="A248">
        <v>1229419</v>
      </c>
      <c r="B248">
        <v>14.567999840000001</v>
      </c>
      <c r="C248">
        <v>0.66210002000000001</v>
      </c>
      <c r="D248">
        <v>433.69299316000001</v>
      </c>
      <c r="E248">
        <v>3.55780005</v>
      </c>
      <c r="F248">
        <v>9.9000003020963209E+37</v>
      </c>
      <c r="G248">
        <v>1.54990005</v>
      </c>
      <c r="H248">
        <v>1103.2199707</v>
      </c>
      <c r="J248" s="2">
        <f>TREND(Calibration!$A$2:$A$4,Calibration!$B$2:$B$4,C248)</f>
        <v>440.02062202118799</v>
      </c>
      <c r="K248" s="2">
        <f>TREND(Calibration!$A$2:$A$4,Calibration!$C$2:$C$4,E248)</f>
        <v>1417.0705574665478</v>
      </c>
      <c r="L248" s="2">
        <f>TREND(Calibration!$A$2:$A$4,Calibration!$D$2:$D$4,G248)</f>
        <v>594.86620449261704</v>
      </c>
    </row>
    <row r="249" spans="1:12" x14ac:dyDescent="0.25">
      <c r="A249">
        <v>1234420</v>
      </c>
      <c r="B249">
        <v>14.649999619999999</v>
      </c>
      <c r="C249">
        <v>0.65719998000000002</v>
      </c>
      <c r="D249">
        <v>1154.9890136700001</v>
      </c>
      <c r="E249">
        <v>4.9997000700000003</v>
      </c>
      <c r="F249">
        <v>9.9000003020963209E+37</v>
      </c>
      <c r="G249">
        <v>1.54830003</v>
      </c>
      <c r="H249">
        <v>9.9000003020963209E+37</v>
      </c>
      <c r="J249" s="2">
        <f>TREND(Calibration!$A$2:$A$4,Calibration!$B$2:$B$4,C249)</f>
        <v>437.00789078160392</v>
      </c>
      <c r="K249" s="2">
        <f>TREND(Calibration!$A$2:$A$4,Calibration!$C$2:$C$4,E249)</f>
        <v>1995.5943724311844</v>
      </c>
      <c r="L249" s="2">
        <f>TREND(Calibration!$A$2:$A$4,Calibration!$D$2:$D$4,G249)</f>
        <v>594.20411338141344</v>
      </c>
    </row>
    <row r="250" spans="1:12" x14ac:dyDescent="0.25">
      <c r="A250">
        <v>1239418</v>
      </c>
      <c r="B250">
        <v>14.730999949999999</v>
      </c>
      <c r="C250">
        <v>0.65339999999999998</v>
      </c>
      <c r="D250">
        <v>910.17199706999997</v>
      </c>
      <c r="E250">
        <v>5.0100002300000002</v>
      </c>
      <c r="F250">
        <v>9.9000003020963209E+37</v>
      </c>
      <c r="G250">
        <v>1.5456000599999999</v>
      </c>
      <c r="H250">
        <v>9.9000003020963209E+37</v>
      </c>
      <c r="J250" s="2">
        <f>TREND(Calibration!$A$2:$A$4,Calibration!$B$2:$B$4,C250)</f>
        <v>434.67151833244134</v>
      </c>
      <c r="K250" s="2">
        <f>TREND(Calibration!$A$2:$A$4,Calibration!$C$2:$C$4,E250)</f>
        <v>1999.7270361216572</v>
      </c>
      <c r="L250" s="2">
        <f>TREND(Calibration!$A$2:$A$4,Calibration!$D$2:$D$4,G250)</f>
        <v>593.08686101112028</v>
      </c>
    </row>
    <row r="251" spans="1:12" x14ac:dyDescent="0.25">
      <c r="A251">
        <v>1244418</v>
      </c>
      <c r="B251">
        <v>14.77900028</v>
      </c>
      <c r="C251">
        <v>0.65609998000000003</v>
      </c>
      <c r="D251">
        <v>941.44000243999994</v>
      </c>
      <c r="E251">
        <v>4.8371000300000002</v>
      </c>
      <c r="F251">
        <v>9.9000003020963209E+37</v>
      </c>
      <c r="G251">
        <v>1.54069996</v>
      </c>
      <c r="H251">
        <v>1171.47497559</v>
      </c>
      <c r="J251" s="2">
        <f>TREND(Calibration!$A$2:$A$4,Calibration!$B$2:$B$4,C251)</f>
        <v>436.33156888146794</v>
      </c>
      <c r="K251" s="2">
        <f>TREND(Calibration!$A$2:$A$4,Calibration!$C$2:$C$4,E251)</f>
        <v>1930.3554556204317</v>
      </c>
      <c r="L251" s="2">
        <f>TREND(Calibration!$A$2:$A$4,Calibration!$D$2:$D$4,G251)</f>
        <v>591.0591909482406</v>
      </c>
    </row>
    <row r="252" spans="1:12" x14ac:dyDescent="0.25">
      <c r="A252">
        <v>1249419</v>
      </c>
      <c r="B252">
        <v>14.800999640000001</v>
      </c>
      <c r="C252">
        <v>0.66149997999999999</v>
      </c>
      <c r="D252">
        <v>795.69598388999998</v>
      </c>
      <c r="E252">
        <v>5.0100002300000002</v>
      </c>
      <c r="F252">
        <v>9.9000003020963209E+37</v>
      </c>
      <c r="G252">
        <v>1.5456000599999999</v>
      </c>
      <c r="H252">
        <v>1337.9969482399999</v>
      </c>
      <c r="J252" s="2">
        <f>TREND(Calibration!$A$2:$A$4,Calibration!$B$2:$B$4,C252)</f>
        <v>439.65169457304467</v>
      </c>
      <c r="K252" s="2">
        <f>TREND(Calibration!$A$2:$A$4,Calibration!$C$2:$C$4,E252)</f>
        <v>1999.7270361216572</v>
      </c>
      <c r="L252" s="2">
        <f>TREND(Calibration!$A$2:$A$4,Calibration!$D$2:$D$4,G252)</f>
        <v>593.08686101112028</v>
      </c>
    </row>
    <row r="253" spans="1:12" x14ac:dyDescent="0.25">
      <c r="A253">
        <v>1254420</v>
      </c>
      <c r="B253">
        <v>14.79800034</v>
      </c>
      <c r="C253">
        <v>0.65990000999999998</v>
      </c>
      <c r="D253">
        <v>1039.0989990200001</v>
      </c>
      <c r="E253">
        <v>5.0093998900000001</v>
      </c>
      <c r="F253">
        <v>9.9000003020963209E+37</v>
      </c>
      <c r="G253">
        <v>1.54779994</v>
      </c>
      <c r="H253">
        <v>1211.3430175799999</v>
      </c>
      <c r="J253" s="2">
        <f>TREND(Calibration!$A$2:$A$4,Calibration!$B$2:$B$4,C253)</f>
        <v>438.66797207253501</v>
      </c>
      <c r="K253" s="2">
        <f>TREND(Calibration!$A$2:$A$4,Calibration!$C$2:$C$4,E253)</f>
        <v>1999.486165754601</v>
      </c>
      <c r="L253" s="2">
        <f>TREND(Calibration!$A$2:$A$4,Calibration!$D$2:$D$4,G253)</f>
        <v>593.99717525326389</v>
      </c>
    </row>
    <row r="254" spans="1:12" x14ac:dyDescent="0.25">
      <c r="A254">
        <v>1259419</v>
      </c>
      <c r="B254">
        <v>14.809000019999999</v>
      </c>
      <c r="C254">
        <v>0.65560001000000001</v>
      </c>
      <c r="D254">
        <v>9.9000003020963209E+37</v>
      </c>
      <c r="E254">
        <v>5.01100016</v>
      </c>
      <c r="F254">
        <v>9.9000003020963209E+37</v>
      </c>
      <c r="G254">
        <v>1.55260003</v>
      </c>
      <c r="H254">
        <v>9.9000003020963209E+37</v>
      </c>
      <c r="J254" s="2">
        <f>TREND(Calibration!$A$2:$A$4,Calibration!$B$2:$B$4,C254)</f>
        <v>436.02416828109426</v>
      </c>
      <c r="K254" s="2">
        <f>TREND(Calibration!$A$2:$A$4,Calibration!$C$2:$C$4,E254)</f>
        <v>2000.1282312879473</v>
      </c>
      <c r="L254" s="2">
        <f>TREND(Calibration!$A$2:$A$4,Calibration!$D$2:$D$4,G254)</f>
        <v>595.98346100092783</v>
      </c>
    </row>
    <row r="255" spans="1:12" x14ac:dyDescent="0.25">
      <c r="A255">
        <v>1264420</v>
      </c>
      <c r="B255">
        <v>14.821999549999999</v>
      </c>
      <c r="C255">
        <v>0.65670002000000005</v>
      </c>
      <c r="D255">
        <v>366.01000977000001</v>
      </c>
      <c r="E255">
        <v>5.0093998900000001</v>
      </c>
      <c r="F255">
        <v>9.9000003020963209E+37</v>
      </c>
      <c r="G255">
        <v>1.54990005</v>
      </c>
      <c r="H255">
        <v>9.9000003020963209E+37</v>
      </c>
      <c r="J255" s="2">
        <f>TREND(Calibration!$A$2:$A$4,Calibration!$B$2:$B$4,C255)</f>
        <v>436.70049632961121</v>
      </c>
      <c r="K255" s="2">
        <f>TREND(Calibration!$A$2:$A$4,Calibration!$C$2:$C$4,E255)</f>
        <v>1999.486165754601</v>
      </c>
      <c r="L255" s="2">
        <f>TREND(Calibration!$A$2:$A$4,Calibration!$D$2:$D$4,G255)</f>
        <v>594.86620449261704</v>
      </c>
    </row>
    <row r="256" spans="1:12" x14ac:dyDescent="0.25">
      <c r="A256">
        <v>1269419</v>
      </c>
      <c r="B256">
        <v>14.885999679999999</v>
      </c>
      <c r="C256">
        <v>0.66320002</v>
      </c>
      <c r="D256">
        <v>-26.28100014</v>
      </c>
      <c r="E256">
        <v>5.0100002300000002</v>
      </c>
      <c r="F256">
        <v>9.9000003020963209E+37</v>
      </c>
      <c r="G256">
        <v>1.5471999599999999</v>
      </c>
      <c r="H256">
        <v>985.31597899999997</v>
      </c>
      <c r="J256" s="2">
        <f>TREND(Calibration!$A$2:$A$4,Calibration!$B$2:$B$4,C256)</f>
        <v>440.69694392132402</v>
      </c>
      <c r="K256" s="2">
        <f>TREND(Calibration!$A$2:$A$4,Calibration!$C$2:$C$4,E256)</f>
        <v>1999.7270361216572</v>
      </c>
      <c r="L256" s="2">
        <f>TREND(Calibration!$A$2:$A$4,Calibration!$D$2:$D$4,G256)</f>
        <v>593.74890246611119</v>
      </c>
    </row>
    <row r="257" spans="1:12" x14ac:dyDescent="0.25">
      <c r="A257">
        <v>1274429</v>
      </c>
      <c r="B257">
        <v>14.815999980000001</v>
      </c>
      <c r="C257">
        <v>0.65670002000000005</v>
      </c>
      <c r="D257">
        <v>657.04400635000002</v>
      </c>
      <c r="E257">
        <v>5.0100002300000002</v>
      </c>
      <c r="F257">
        <v>9.9000003020963209E+37</v>
      </c>
      <c r="G257">
        <v>1.5471999599999999</v>
      </c>
      <c r="H257">
        <v>9.9000003020963209E+37</v>
      </c>
      <c r="J257" s="2">
        <f>TREND(Calibration!$A$2:$A$4,Calibration!$B$2:$B$4,C257)</f>
        <v>436.70049632961121</v>
      </c>
      <c r="K257" s="2">
        <f>TREND(Calibration!$A$2:$A$4,Calibration!$C$2:$C$4,E257)</f>
        <v>1999.7270361216572</v>
      </c>
      <c r="L257" s="2">
        <f>TREND(Calibration!$A$2:$A$4,Calibration!$D$2:$D$4,G257)</f>
        <v>593.74890246611119</v>
      </c>
    </row>
    <row r="258" spans="1:12" x14ac:dyDescent="0.25">
      <c r="A258">
        <v>1279419</v>
      </c>
      <c r="B258">
        <v>14.82900047</v>
      </c>
      <c r="C258">
        <v>0.65339999999999998</v>
      </c>
      <c r="D258">
        <v>661.38702393000005</v>
      </c>
      <c r="E258">
        <v>5.0019001999999997</v>
      </c>
      <c r="F258">
        <v>9.9000003020963209E+37</v>
      </c>
      <c r="G258">
        <v>1.54990005</v>
      </c>
      <c r="H258">
        <v>9.9000003020963209E+37</v>
      </c>
      <c r="J258" s="2">
        <f>TREND(Calibration!$A$2:$A$4,Calibration!$B$2:$B$4,C258)</f>
        <v>434.67151833244134</v>
      </c>
      <c r="K258" s="2">
        <f>TREND(Calibration!$A$2:$A$4,Calibration!$C$2:$C$4,E258)</f>
        <v>1996.4771157444259</v>
      </c>
      <c r="L258" s="2">
        <f>TREND(Calibration!$A$2:$A$4,Calibration!$D$2:$D$4,G258)</f>
        <v>594.86620449261704</v>
      </c>
    </row>
    <row r="259" spans="1:12" x14ac:dyDescent="0.25">
      <c r="A259">
        <v>1284419</v>
      </c>
      <c r="B259">
        <v>14.85999966</v>
      </c>
      <c r="C259">
        <v>0.66100000999999997</v>
      </c>
      <c r="D259">
        <v>525.31500243999994</v>
      </c>
      <c r="E259">
        <v>5.0100002300000002</v>
      </c>
      <c r="F259">
        <v>9.9000003020963209E+37</v>
      </c>
      <c r="G259">
        <v>1.5467</v>
      </c>
      <c r="H259">
        <v>1048.08300781</v>
      </c>
      <c r="J259" s="2">
        <f>TREND(Calibration!$A$2:$A$4,Calibration!$B$2:$B$4,C259)</f>
        <v>439.34429397267104</v>
      </c>
      <c r="K259" s="2">
        <f>TREND(Calibration!$A$2:$A$4,Calibration!$C$2:$C$4,E259)</f>
        <v>1999.7270361216572</v>
      </c>
      <c r="L259" s="2">
        <f>TREND(Calibration!$A$2:$A$4,Calibration!$D$2:$D$4,G259)</f>
        <v>593.54201813219208</v>
      </c>
    </row>
    <row r="260" spans="1:12" x14ac:dyDescent="0.25">
      <c r="A260">
        <v>1289418</v>
      </c>
      <c r="B260">
        <v>14.78800011</v>
      </c>
      <c r="C260">
        <v>0.66210002000000001</v>
      </c>
      <c r="D260">
        <v>788.99700928000004</v>
      </c>
      <c r="E260">
        <v>5.0093998900000001</v>
      </c>
      <c r="F260">
        <v>9.9000003020963209E+37</v>
      </c>
      <c r="G260">
        <v>1.5440000300000001</v>
      </c>
      <c r="H260">
        <v>9.9000003020963209E+37</v>
      </c>
      <c r="J260" s="2">
        <f>TREND(Calibration!$A$2:$A$4,Calibration!$B$2:$B$4,C260)</f>
        <v>440.02062202118799</v>
      </c>
      <c r="K260" s="2">
        <f>TREND(Calibration!$A$2:$A$4,Calibration!$C$2:$C$4,E260)</f>
        <v>1999.486165754601</v>
      </c>
      <c r="L260" s="2">
        <f>TREND(Calibration!$A$2:$A$4,Calibration!$D$2:$D$4,G260)</f>
        <v>592.42476576189904</v>
      </c>
    </row>
    <row r="261" spans="1:12" x14ac:dyDescent="0.25">
      <c r="A261">
        <v>1294419</v>
      </c>
      <c r="B261">
        <v>14.68299961</v>
      </c>
      <c r="C261">
        <v>0.65450001000000002</v>
      </c>
      <c r="D261">
        <v>9.9000003020963209E+37</v>
      </c>
      <c r="E261">
        <v>5.01100016</v>
      </c>
      <c r="F261">
        <v>9.9000003020963209E+37</v>
      </c>
      <c r="G261">
        <v>1.54340005</v>
      </c>
      <c r="H261">
        <v>9.9000003020963209E+37</v>
      </c>
      <c r="J261" s="2">
        <f>TREND(Calibration!$A$2:$A$4,Calibration!$B$2:$B$4,C261)</f>
        <v>435.34784638095829</v>
      </c>
      <c r="K261" s="2">
        <f>TREND(Calibration!$A$2:$A$4,Calibration!$C$2:$C$4,E261)</f>
        <v>2000.1282312879473</v>
      </c>
      <c r="L261" s="2">
        <f>TREND(Calibration!$A$2:$A$4,Calibration!$D$2:$D$4,G261)</f>
        <v>592.17649297474634</v>
      </c>
    </row>
    <row r="262" spans="1:12" x14ac:dyDescent="0.25">
      <c r="A262">
        <v>1299418</v>
      </c>
      <c r="B262">
        <v>14.670000079999999</v>
      </c>
      <c r="C262">
        <v>0.65289998000000005</v>
      </c>
      <c r="D262">
        <v>797.87097168000003</v>
      </c>
      <c r="E262">
        <v>4.9387002000000004</v>
      </c>
      <c r="F262">
        <v>9.9000003020963209E+37</v>
      </c>
      <c r="G262">
        <v>1.5418000199999999</v>
      </c>
      <c r="H262">
        <v>1277.6739502</v>
      </c>
      <c r="J262" s="2">
        <f>TREND(Calibration!$A$2:$A$4,Calibration!$B$2:$B$4,C262)</f>
        <v>434.36408699016317</v>
      </c>
      <c r="K262" s="2">
        <f>TREND(Calibration!$A$2:$A$4,Calibration!$C$2:$C$4,E262)</f>
        <v>1971.1198062232259</v>
      </c>
      <c r="L262" s="2">
        <f>TREND(Calibration!$A$2:$A$4,Calibration!$D$2:$D$4,G262)</f>
        <v>591.51439772552499</v>
      </c>
    </row>
    <row r="263" spans="1:12" x14ac:dyDescent="0.25">
      <c r="A263">
        <v>1304418</v>
      </c>
      <c r="B263">
        <v>14.55799961</v>
      </c>
      <c r="C263">
        <v>0.65509998999999997</v>
      </c>
      <c r="D263">
        <v>1135.09802246</v>
      </c>
      <c r="E263">
        <v>3.7414000000000001</v>
      </c>
      <c r="F263">
        <v>9.9000003020963209E+37</v>
      </c>
      <c r="G263">
        <v>1.5456000599999999</v>
      </c>
      <c r="H263">
        <v>9.9000003020963209E+37</v>
      </c>
      <c r="J263" s="2">
        <f>TREND(Calibration!$A$2:$A$4,Calibration!$B$2:$B$4,C263)</f>
        <v>435.71673693881604</v>
      </c>
      <c r="K263" s="2">
        <f>TREND(Calibration!$A$2:$A$4,Calibration!$C$2:$C$4,E263)</f>
        <v>1490.7351264574802</v>
      </c>
      <c r="L263" s="2">
        <f>TREND(Calibration!$A$2:$A$4,Calibration!$D$2:$D$4,G263)</f>
        <v>593.08686101112028</v>
      </c>
    </row>
    <row r="264" spans="1:12" x14ac:dyDescent="0.25">
      <c r="A264">
        <v>1309419</v>
      </c>
      <c r="B264">
        <v>14.5170002</v>
      </c>
      <c r="C264">
        <v>0.65719998000000002</v>
      </c>
      <c r="D264">
        <v>1314.8859863299999</v>
      </c>
      <c r="E264">
        <v>2.6494</v>
      </c>
      <c r="F264">
        <v>943.48797606999995</v>
      </c>
      <c r="G264">
        <v>1.5532000100000001</v>
      </c>
      <c r="H264">
        <v>9.9000003020963209E+37</v>
      </c>
      <c r="J264" s="2">
        <f>TREND(Calibration!$A$2:$A$4,Calibration!$B$2:$B$4,C264)</f>
        <v>437.00789078160392</v>
      </c>
      <c r="K264" s="2">
        <f>TREND(Calibration!$A$2:$A$4,Calibration!$C$2:$C$4,E264)</f>
        <v>1052.5993353633216</v>
      </c>
      <c r="L264" s="2">
        <f>TREND(Calibration!$A$2:$A$4,Calibration!$D$2:$D$4,G264)</f>
        <v>596.23173378808053</v>
      </c>
    </row>
    <row r="265" spans="1:12" x14ac:dyDescent="0.25">
      <c r="A265">
        <v>1314419</v>
      </c>
      <c r="B265">
        <v>14.477999690000001</v>
      </c>
      <c r="C265">
        <v>0.65289998000000005</v>
      </c>
      <c r="D265">
        <v>775.01000977000001</v>
      </c>
      <c r="E265">
        <v>2.7353000600000001</v>
      </c>
      <c r="F265">
        <v>1189.8549804700001</v>
      </c>
      <c r="G265">
        <v>1.5532000100000001</v>
      </c>
      <c r="H265">
        <v>9.9000003020963209E+37</v>
      </c>
      <c r="J265" s="2">
        <f>TREND(Calibration!$A$2:$A$4,Calibration!$B$2:$B$4,C265)</f>
        <v>434.36408699016317</v>
      </c>
      <c r="K265" s="2">
        <f>TREND(Calibration!$A$2:$A$4,Calibration!$C$2:$C$4,E265)</f>
        <v>1087.0644367764496</v>
      </c>
      <c r="L265" s="2">
        <f>TREND(Calibration!$A$2:$A$4,Calibration!$D$2:$D$4,G265)</f>
        <v>596.23173378808053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14.46500015</v>
      </c>
      <c r="C2">
        <v>0.65670002000000005</v>
      </c>
      <c r="D2">
        <v>858.73797606999995</v>
      </c>
      <c r="E2">
        <v>3.1916000800000002</v>
      </c>
      <c r="F2">
        <v>9.9000003020963209E+37</v>
      </c>
      <c r="G2">
        <v>1.54879999</v>
      </c>
      <c r="H2">
        <v>9.9000003020963209E+37</v>
      </c>
      <c r="J2" s="2">
        <f>TREND(Calibration!$A$2:$A$4,Calibration!$B$2:$B$4,C2)</f>
        <v>436.70049632961121</v>
      </c>
      <c r="K2" s="2">
        <f>TREND(Calibration!$A$2:$A$4,Calibration!$C$2:$C$4,E2)</f>
        <v>1270.1426146509737</v>
      </c>
      <c r="L2" s="2">
        <f>TREND(Calibration!$A$2:$A$4,Calibration!$D$2:$D$4,G2)</f>
        <v>594.41099771533254</v>
      </c>
      <c r="N2" s="2">
        <f>AVERAGE(J2:J121)</f>
        <v>453.41690704911446</v>
      </c>
    </row>
    <row r="3" spans="1:14" x14ac:dyDescent="0.25">
      <c r="A3">
        <v>5078</v>
      </c>
      <c r="B3">
        <v>14.46899986</v>
      </c>
      <c r="C3">
        <v>0.66369997999999997</v>
      </c>
      <c r="D3">
        <v>381.47399902000001</v>
      </c>
      <c r="E3">
        <v>2.7044999600000001</v>
      </c>
      <c r="F3">
        <v>9.9000003020963209E+37</v>
      </c>
      <c r="G3">
        <v>1.5440000300000001</v>
      </c>
      <c r="H3">
        <v>1018.34997559</v>
      </c>
      <c r="J3" s="2">
        <f>TREND(Calibration!$A$2:$A$4,Calibration!$B$2:$B$4,C3)</f>
        <v>441.00433837331673</v>
      </c>
      <c r="K3" s="2">
        <f>TREND(Calibration!$A$2:$A$4,Calibration!$C$2:$C$4,E3)</f>
        <v>1074.7067204950583</v>
      </c>
      <c r="L3" s="2">
        <f>TREND(Calibration!$A$2:$A$4,Calibration!$D$2:$D$4,G3)</f>
        <v>592.42476576189904</v>
      </c>
    </row>
    <row r="4" spans="1:14" x14ac:dyDescent="0.25">
      <c r="A4">
        <v>10079</v>
      </c>
      <c r="B4">
        <v>14.46700001</v>
      </c>
      <c r="C4">
        <v>0.66320002</v>
      </c>
      <c r="D4">
        <v>565.24700928000004</v>
      </c>
      <c r="E4">
        <v>4.05730009</v>
      </c>
      <c r="F4">
        <v>9.9000003020963209E+37</v>
      </c>
      <c r="G4">
        <v>1.5509999999999999</v>
      </c>
      <c r="H4">
        <v>9.9000003020963209E+37</v>
      </c>
      <c r="J4" s="2">
        <f>TREND(Calibration!$A$2:$A$4,Calibration!$B$2:$B$4,C4)</f>
        <v>440.69694392132402</v>
      </c>
      <c r="K4" s="2">
        <f>TREND(Calibration!$A$2:$A$4,Calibration!$C$2:$C$4,E4)</f>
        <v>1617.4815878483828</v>
      </c>
      <c r="L4" s="2">
        <f>TREND(Calibration!$A$2:$A$4,Calibration!$D$2:$D$4,G4)</f>
        <v>595.32136575170648</v>
      </c>
    </row>
    <row r="5" spans="1:14" x14ac:dyDescent="0.25">
      <c r="A5">
        <v>15080</v>
      </c>
      <c r="B5">
        <v>14.47000027</v>
      </c>
      <c r="C5">
        <v>0.66320002</v>
      </c>
      <c r="D5">
        <v>904.82598876999998</v>
      </c>
      <c r="E5">
        <v>2.5608999699999999</v>
      </c>
      <c r="F5">
        <v>9.9000003020963209E+37</v>
      </c>
      <c r="G5">
        <v>1.55260003</v>
      </c>
      <c r="H5">
        <v>1006.1370239300001</v>
      </c>
      <c r="J5" s="2">
        <f>TREND(Calibration!$A$2:$A$4,Calibration!$B$2:$B$4,C5)</f>
        <v>440.69694392132402</v>
      </c>
      <c r="K5" s="2">
        <f>TREND(Calibration!$A$2:$A$4,Calibration!$C$2:$C$4,E5)</f>
        <v>1017.0910655319051</v>
      </c>
      <c r="L5" s="2">
        <f>TREND(Calibration!$A$2:$A$4,Calibration!$D$2:$D$4,G5)</f>
        <v>595.98346100092783</v>
      </c>
    </row>
    <row r="6" spans="1:14" x14ac:dyDescent="0.25">
      <c r="A6">
        <v>20081</v>
      </c>
      <c r="B6">
        <v>14.46500015</v>
      </c>
      <c r="C6">
        <v>0.66530001000000005</v>
      </c>
      <c r="D6">
        <v>899.43402100000003</v>
      </c>
      <c r="E6">
        <v>2.0585999500000001</v>
      </c>
      <c r="F6">
        <v>9.9000003020963209E+37</v>
      </c>
      <c r="G6">
        <v>1.56719995</v>
      </c>
      <c r="H6">
        <v>9.9000003020963209E+37</v>
      </c>
      <c r="J6" s="2">
        <f>TREND(Calibration!$A$2:$A$4,Calibration!$B$2:$B$4,C6)</f>
        <v>441.98809776411184</v>
      </c>
      <c r="K6" s="2">
        <f>TREND(Calibration!$A$2:$A$4,Calibration!$C$2:$C$4,E6)</f>
        <v>815.55661806916555</v>
      </c>
      <c r="L6" s="2">
        <f>TREND(Calibration!$A$2:$A$4,Calibration!$D$2:$D$4,G6)</f>
        <v>602.02493376769564</v>
      </c>
    </row>
    <row r="7" spans="1:14" x14ac:dyDescent="0.25">
      <c r="A7">
        <v>25081</v>
      </c>
      <c r="B7">
        <v>14.460000040000001</v>
      </c>
      <c r="C7">
        <v>0.67019998999999997</v>
      </c>
      <c r="D7">
        <v>868.49200439000003</v>
      </c>
      <c r="E7">
        <v>2.0272998800000002</v>
      </c>
      <c r="F7">
        <v>9.9000003020963209E+37</v>
      </c>
      <c r="G7">
        <v>1.56830001</v>
      </c>
      <c r="H7">
        <v>1148.6960449200001</v>
      </c>
      <c r="J7" s="2">
        <f>TREND(Calibration!$A$2:$A$4,Calibration!$B$2:$B$4,C7)</f>
        <v>445.0007921134104</v>
      </c>
      <c r="K7" s="2">
        <f>TREND(Calibration!$A$2:$A$4,Calibration!$C$2:$C$4,E7)</f>
        <v>802.9983021985131</v>
      </c>
      <c r="L7" s="2">
        <f>TREND(Calibration!$A$2:$A$4,Calibration!$D$2:$D$4,G7)</f>
        <v>602.48014054498003</v>
      </c>
    </row>
    <row r="8" spans="1:14" x14ac:dyDescent="0.25">
      <c r="A8">
        <v>30083</v>
      </c>
      <c r="B8">
        <v>14.428000450000001</v>
      </c>
      <c r="C8">
        <v>0.65780002000000004</v>
      </c>
      <c r="D8">
        <v>9.9000003020963209E+37</v>
      </c>
      <c r="E8">
        <v>2.17639995</v>
      </c>
      <c r="F8">
        <v>795.99798583999996</v>
      </c>
      <c r="G8">
        <v>1.5656000400000001</v>
      </c>
      <c r="H8">
        <v>9.9000003020963209E+37</v>
      </c>
      <c r="J8" s="2">
        <f>TREND(Calibration!$A$2:$A$4,Calibration!$B$2:$B$4,C8)</f>
        <v>437.37681822974724</v>
      </c>
      <c r="K8" s="2">
        <f>TREND(Calibration!$A$2:$A$4,Calibration!$C$2:$C$4,E8)</f>
        <v>862.82071714507379</v>
      </c>
      <c r="L8" s="2">
        <f>TREND(Calibration!$A$2:$A$4,Calibration!$D$2:$D$4,G8)</f>
        <v>601.36288817468699</v>
      </c>
    </row>
    <row r="9" spans="1:14" x14ac:dyDescent="0.25">
      <c r="A9">
        <v>35083</v>
      </c>
      <c r="B9">
        <v>14.45100021</v>
      </c>
      <c r="C9">
        <v>0.65719998000000002</v>
      </c>
      <c r="D9">
        <v>868.53802489999998</v>
      </c>
      <c r="E9">
        <v>1.79729998</v>
      </c>
      <c r="F9">
        <v>1078.7609863299999</v>
      </c>
      <c r="G9">
        <v>1.5575000000000001</v>
      </c>
      <c r="H9">
        <v>9.9000003020963209E+37</v>
      </c>
      <c r="J9" s="2">
        <f>TREND(Calibration!$A$2:$A$4,Calibration!$B$2:$B$4,C9)</f>
        <v>437.00789078160392</v>
      </c>
      <c r="K9" s="2">
        <f>TREND(Calibration!$A$2:$A$4,Calibration!$C$2:$C$4,E9)</f>
        <v>710.71699437976088</v>
      </c>
      <c r="L9" s="2">
        <f>TREND(Calibration!$A$2:$A$4,Calibration!$D$2:$D$4,G9)</f>
        <v>598.01107726957719</v>
      </c>
    </row>
    <row r="10" spans="1:14" x14ac:dyDescent="0.25">
      <c r="A10">
        <v>40083</v>
      </c>
      <c r="B10">
        <v>14.48799992</v>
      </c>
      <c r="C10">
        <v>0.65609998000000003</v>
      </c>
      <c r="D10">
        <v>1244.5219726600001</v>
      </c>
      <c r="E10">
        <v>1.7928999699999999</v>
      </c>
      <c r="F10">
        <v>814.08697510000002</v>
      </c>
      <c r="G10">
        <v>1.5596000000000001</v>
      </c>
      <c r="H10">
        <v>1130.81604004</v>
      </c>
      <c r="J10" s="2">
        <f>TREND(Calibration!$A$2:$A$4,Calibration!$B$2:$B$4,C10)</f>
        <v>436.33156888146794</v>
      </c>
      <c r="K10" s="2">
        <f>TREND(Calibration!$A$2:$A$4,Calibration!$C$2:$C$4,E10)</f>
        <v>708.95160805909029</v>
      </c>
      <c r="L10" s="2">
        <f>TREND(Calibration!$A$2:$A$4,Calibration!$D$2:$D$4,G10)</f>
        <v>598.8800609907355</v>
      </c>
    </row>
    <row r="11" spans="1:14" x14ac:dyDescent="0.25">
      <c r="A11">
        <v>45083</v>
      </c>
      <c r="B11">
        <v>14.57699966</v>
      </c>
      <c r="C11">
        <v>0.66210002000000001</v>
      </c>
      <c r="D11">
        <v>9.9000003020963209E+37</v>
      </c>
      <c r="E11">
        <v>1.9004000400000001</v>
      </c>
      <c r="F11">
        <v>449.81399535999998</v>
      </c>
      <c r="G11">
        <v>1.5596000000000001</v>
      </c>
      <c r="H11">
        <v>9.9000003020963209E+37</v>
      </c>
      <c r="J11" s="2">
        <f>TREND(Calibration!$A$2:$A$4,Calibration!$B$2:$B$4,C11)</f>
        <v>440.02062202118799</v>
      </c>
      <c r="K11" s="2">
        <f>TREND(Calibration!$A$2:$A$4,Calibration!$C$2:$C$4,E11)</f>
        <v>752.08313572587372</v>
      </c>
      <c r="L11" s="2">
        <f>TREND(Calibration!$A$2:$A$4,Calibration!$D$2:$D$4,G11)</f>
        <v>598.8800609907355</v>
      </c>
    </row>
    <row r="12" spans="1:14" x14ac:dyDescent="0.25">
      <c r="A12">
        <v>50083</v>
      </c>
      <c r="B12">
        <v>14.6420002</v>
      </c>
      <c r="C12">
        <v>0.66259997999999998</v>
      </c>
      <c r="D12">
        <v>9.9000003020963209E+37</v>
      </c>
      <c r="E12">
        <v>2.4502000800000001</v>
      </c>
      <c r="F12">
        <v>1074.31604004</v>
      </c>
      <c r="G12">
        <v>1.5607000600000001</v>
      </c>
      <c r="H12">
        <v>9.9000003020963209E+37</v>
      </c>
      <c r="J12" s="2">
        <f>TREND(Calibration!$A$2:$A$4,Calibration!$B$2:$B$4,C12)</f>
        <v>440.3280164731807</v>
      </c>
      <c r="K12" s="2">
        <f>TREND(Calibration!$A$2:$A$4,Calibration!$C$2:$C$4,E12)</f>
        <v>972.67569567917042</v>
      </c>
      <c r="L12" s="2">
        <f>TREND(Calibration!$A$2:$A$4,Calibration!$D$2:$D$4,G12)</f>
        <v>599.33526776801989</v>
      </c>
    </row>
    <row r="13" spans="1:14" x14ac:dyDescent="0.25">
      <c r="A13">
        <v>55084</v>
      </c>
      <c r="B13">
        <v>14.66800022</v>
      </c>
      <c r="C13">
        <v>0.66589999</v>
      </c>
      <c r="D13">
        <v>611.79901123000002</v>
      </c>
      <c r="E13">
        <v>2.1774001100000002</v>
      </c>
      <c r="F13">
        <v>1093.98498535</v>
      </c>
      <c r="G13">
        <v>1.56939995</v>
      </c>
      <c r="H13">
        <v>1293.16894531</v>
      </c>
      <c r="J13" s="2">
        <f>TREND(Calibration!$A$2:$A$4,Calibration!$B$2:$B$4,C13)</f>
        <v>442.35698832196965</v>
      </c>
      <c r="K13" s="2">
        <f>TREND(Calibration!$A$2:$A$4,Calibration!$C$2:$C$4,E13)</f>
        <v>863.22200459271198</v>
      </c>
      <c r="L13" s="2">
        <f>TREND(Calibration!$A$2:$A$4,Calibration!$D$2:$D$4,G13)</f>
        <v>602.93529766605184</v>
      </c>
    </row>
    <row r="14" spans="1:14" x14ac:dyDescent="0.25">
      <c r="A14">
        <v>60092</v>
      </c>
      <c r="B14">
        <v>14.66300011</v>
      </c>
      <c r="C14">
        <v>0.67180002000000005</v>
      </c>
      <c r="D14">
        <v>540.69299316000001</v>
      </c>
      <c r="E14">
        <v>2.2109000700000001</v>
      </c>
      <c r="F14">
        <v>9.9000003020963209E+37</v>
      </c>
      <c r="G14">
        <v>1.5666999800000001</v>
      </c>
      <c r="H14">
        <v>9.9000003020963209E+37</v>
      </c>
      <c r="J14" s="2">
        <f>TREND(Calibration!$A$2:$A$4,Calibration!$B$2:$B$4,C14)</f>
        <v>445.98455150420557</v>
      </c>
      <c r="K14" s="2">
        <f>TREND(Calibration!$A$2:$A$4,Calibration!$C$2:$C$4,E14)</f>
        <v>876.66296748302568</v>
      </c>
      <c r="L14" s="2">
        <f>TREND(Calibration!$A$2:$A$4,Calibration!$D$2:$D$4,G14)</f>
        <v>601.81804529575879</v>
      </c>
    </row>
    <row r="15" spans="1:14" x14ac:dyDescent="0.25">
      <c r="A15">
        <v>65086</v>
      </c>
      <c r="B15">
        <v>14.600000380000001</v>
      </c>
      <c r="C15">
        <v>0.67830002</v>
      </c>
      <c r="D15">
        <v>1359.91503906</v>
      </c>
      <c r="E15">
        <v>1.8334000100000001</v>
      </c>
      <c r="F15">
        <v>722.77502441000001</v>
      </c>
      <c r="G15">
        <v>1.5677000299999999</v>
      </c>
      <c r="H15">
        <v>9.9000003020963209E+37</v>
      </c>
      <c r="J15" s="2">
        <f>TREND(Calibration!$A$2:$A$4,Calibration!$B$2:$B$4,C15)</f>
        <v>449.98099909591832</v>
      </c>
      <c r="K15" s="2">
        <f>TREND(Calibration!$A$2:$A$4,Calibration!$C$2:$C$4,E15)</f>
        <v>725.20116581068839</v>
      </c>
      <c r="L15" s="2">
        <f>TREND(Calibration!$A$2:$A$4,Calibration!$D$2:$D$4,G15)</f>
        <v>602.23186775782733</v>
      </c>
    </row>
    <row r="16" spans="1:14" x14ac:dyDescent="0.25">
      <c r="A16">
        <v>70085</v>
      </c>
      <c r="B16">
        <v>14.61100006</v>
      </c>
      <c r="C16">
        <v>0.67400002000000003</v>
      </c>
      <c r="D16">
        <v>981.17102050999995</v>
      </c>
      <c r="E16">
        <v>1.7993999700000001</v>
      </c>
      <c r="F16">
        <v>878.45800781000003</v>
      </c>
      <c r="G16">
        <v>1.56719995</v>
      </c>
      <c r="H16">
        <v>9.9000003020963209E+37</v>
      </c>
      <c r="J16" s="2">
        <f>TREND(Calibration!$A$2:$A$4,Calibration!$B$2:$B$4,C16)</f>
        <v>447.33719530447758</v>
      </c>
      <c r="K16" s="2">
        <f>TREND(Calibration!$A$2:$A$4,Calibration!$C$2:$C$4,E16)</f>
        <v>711.5595591965556</v>
      </c>
      <c r="L16" s="2">
        <f>TREND(Calibration!$A$2:$A$4,Calibration!$D$2:$D$4,G16)</f>
        <v>602.02493376769564</v>
      </c>
    </row>
    <row r="17" spans="1:12" x14ac:dyDescent="0.25">
      <c r="A17">
        <v>75086</v>
      </c>
      <c r="B17">
        <v>14.61299992</v>
      </c>
      <c r="C17">
        <v>0.68419998999999998</v>
      </c>
      <c r="D17">
        <v>915.34698486000002</v>
      </c>
      <c r="E17">
        <v>1.67470002</v>
      </c>
      <c r="F17">
        <v>795.91802978999999</v>
      </c>
      <c r="G17">
        <v>1.57149994</v>
      </c>
      <c r="H17">
        <v>9.9000003020963209E+37</v>
      </c>
      <c r="J17" s="2">
        <f>TREND(Calibration!$A$2:$A$4,Calibration!$B$2:$B$4,C17)</f>
        <v>453.60852538786872</v>
      </c>
      <c r="K17" s="2">
        <f>TREND(Calibration!$A$2:$A$4,Calibration!$C$2:$C$4,E17)</f>
        <v>661.52703974357746</v>
      </c>
      <c r="L17" s="2">
        <f>TREND(Calibration!$A$2:$A$4,Calibration!$D$2:$D$4,G17)</f>
        <v>603.8042772491923</v>
      </c>
    </row>
    <row r="18" spans="1:12" x14ac:dyDescent="0.25">
      <c r="A18">
        <v>80086</v>
      </c>
      <c r="B18">
        <v>14.59000015</v>
      </c>
      <c r="C18">
        <v>0.68859999999999999</v>
      </c>
      <c r="D18">
        <v>691.59002685999997</v>
      </c>
      <c r="E18">
        <v>1.7053999900000001</v>
      </c>
      <c r="F18">
        <v>686.55499268000005</v>
      </c>
      <c r="G18">
        <v>1.57369995</v>
      </c>
      <c r="H18">
        <v>9.9000003020963209E+37</v>
      </c>
      <c r="J18" s="2">
        <f>TREND(Calibration!$A$2:$A$4,Calibration!$B$2:$B$4,C18)</f>
        <v>456.31381913679371</v>
      </c>
      <c r="K18" s="2">
        <f>TREND(Calibration!$A$2:$A$4,Calibration!$C$2:$C$4,E18)</f>
        <v>673.84458154075423</v>
      </c>
      <c r="L18" s="2">
        <f>TREND(Calibration!$A$2:$A$4,Calibration!$D$2:$D$4,G18)</f>
        <v>604.71464528556623</v>
      </c>
    </row>
    <row r="19" spans="1:12" x14ac:dyDescent="0.25">
      <c r="A19">
        <v>85086</v>
      </c>
      <c r="B19">
        <v>14.58100033</v>
      </c>
      <c r="C19">
        <v>0.69179999999999997</v>
      </c>
      <c r="D19">
        <v>574.86199951000003</v>
      </c>
      <c r="E19">
        <v>1.8425999900000001</v>
      </c>
      <c r="F19">
        <v>814.44000243999994</v>
      </c>
      <c r="G19">
        <v>1.5726000099999999</v>
      </c>
      <c r="H19">
        <v>9.9000003020963209E+37</v>
      </c>
      <c r="J19" s="2">
        <f>TREND(Calibration!$A$2:$A$4,Calibration!$B$2:$B$4,C19)</f>
        <v>458.28130102809843</v>
      </c>
      <c r="K19" s="2">
        <f>TREND(Calibration!$A$2:$A$4,Calibration!$C$2:$C$4,E19)</f>
        <v>728.89241170386651</v>
      </c>
      <c r="L19" s="2">
        <f>TREND(Calibration!$A$2:$A$4,Calibration!$D$2:$D$4,G19)</f>
        <v>604.25948816449443</v>
      </c>
    </row>
    <row r="20" spans="1:12" x14ac:dyDescent="0.25">
      <c r="A20">
        <v>90086</v>
      </c>
      <c r="B20">
        <v>14.614999770000001</v>
      </c>
      <c r="C20">
        <v>0.69289999999999996</v>
      </c>
      <c r="D20">
        <v>571.26599121000004</v>
      </c>
      <c r="E20">
        <v>1.73570001</v>
      </c>
      <c r="F20">
        <v>904.09197998000002</v>
      </c>
      <c r="G20">
        <v>1.56719995</v>
      </c>
      <c r="H20">
        <v>9.9000003020963209E+37</v>
      </c>
      <c r="J20" s="2">
        <f>TREND(Calibration!$A$2:$A$4,Calibration!$B$2:$B$4,C20)</f>
        <v>458.95762292823446</v>
      </c>
      <c r="K20" s="2">
        <f>TREND(Calibration!$A$2:$A$4,Calibration!$C$2:$C$4,E20)</f>
        <v>686.00165409832641</v>
      </c>
      <c r="L20" s="2">
        <f>TREND(Calibration!$A$2:$A$4,Calibration!$D$2:$D$4,G20)</f>
        <v>602.02493376769564</v>
      </c>
    </row>
    <row r="21" spans="1:12" x14ac:dyDescent="0.25">
      <c r="A21">
        <v>95086</v>
      </c>
      <c r="B21">
        <v>14.63399982</v>
      </c>
      <c r="C21">
        <v>0.69129996999999999</v>
      </c>
      <c r="D21">
        <v>550.80499268000005</v>
      </c>
      <c r="E21">
        <v>1.66820002</v>
      </c>
      <c r="F21">
        <v>1013.83599854</v>
      </c>
      <c r="G21">
        <v>1.5601999799999999</v>
      </c>
      <c r="H21">
        <v>9.9000003020963209E+37</v>
      </c>
      <c r="J21" s="2">
        <f>TREND(Calibration!$A$2:$A$4,Calibration!$B$2:$B$4,C21)</f>
        <v>457.97386353743934</v>
      </c>
      <c r="K21" s="2">
        <f>TREND(Calibration!$A$2:$A$4,Calibration!$C$2:$C$4,E21)</f>
        <v>658.91908860611227</v>
      </c>
      <c r="L21" s="2">
        <f>TREND(Calibration!$A$2:$A$4,Calibration!$D$2:$D$4,G21)</f>
        <v>599.12833377788797</v>
      </c>
    </row>
    <row r="22" spans="1:12" x14ac:dyDescent="0.25">
      <c r="A22">
        <v>100086</v>
      </c>
      <c r="B22">
        <v>14.67500019</v>
      </c>
      <c r="C22">
        <v>0.69559996999999996</v>
      </c>
      <c r="D22">
        <v>516.55902100000003</v>
      </c>
      <c r="E22">
        <v>1.7793999899999999</v>
      </c>
      <c r="F22">
        <v>1342.33300781</v>
      </c>
      <c r="G22">
        <v>1.55209994</v>
      </c>
      <c r="H22">
        <v>9.9000003020963209E+37</v>
      </c>
      <c r="J22" s="2">
        <f>TREND(Calibration!$A$2:$A$4,Calibration!$B$2:$B$4,C22)</f>
        <v>460.61766732888009</v>
      </c>
      <c r="K22" s="2">
        <f>TREND(Calibration!$A$2:$A$4,Calibration!$C$2:$C$4,E22)</f>
        <v>703.53510218266604</v>
      </c>
      <c r="L22" s="2">
        <f>TREND(Calibration!$A$2:$A$4,Calibration!$D$2:$D$4,G22)</f>
        <v>595.77652287277829</v>
      </c>
    </row>
    <row r="23" spans="1:12" x14ac:dyDescent="0.25">
      <c r="A23">
        <v>105086</v>
      </c>
      <c r="B23">
        <v>14.678000450000001</v>
      </c>
      <c r="C23">
        <v>0.69610000000000005</v>
      </c>
      <c r="D23">
        <v>408.40701294000002</v>
      </c>
      <c r="E23">
        <v>1.85720003</v>
      </c>
      <c r="F23">
        <v>9.9000003020963209E+37</v>
      </c>
      <c r="G23">
        <v>1.55799997</v>
      </c>
      <c r="H23">
        <v>9.9000003020963209E+37</v>
      </c>
      <c r="J23" s="2">
        <f>TREND(Calibration!$A$2:$A$4,Calibration!$B$2:$B$4,C23)</f>
        <v>460.92510481953929</v>
      </c>
      <c r="K23" s="2">
        <f>TREND(Calibration!$A$2:$A$4,Calibration!$C$2:$C$4,E23)</f>
        <v>734.75028723079538</v>
      </c>
      <c r="L23" s="2">
        <f>TREND(Calibration!$A$2:$A$4,Calibration!$D$2:$D$4,G23)</f>
        <v>598.21796574151415</v>
      </c>
    </row>
    <row r="24" spans="1:12" x14ac:dyDescent="0.25">
      <c r="A24">
        <v>110087</v>
      </c>
      <c r="B24">
        <v>14.66800022</v>
      </c>
      <c r="C24">
        <v>0.70209997999999996</v>
      </c>
      <c r="D24">
        <v>314.36898803999998</v>
      </c>
      <c r="E24">
        <v>1.7729999999999999</v>
      </c>
      <c r="F24">
        <v>9.9000003020963209E+37</v>
      </c>
      <c r="G24">
        <v>1.5634000299999999</v>
      </c>
      <c r="H24">
        <v>931.83502196999996</v>
      </c>
      <c r="J24" s="2">
        <f>TREND(Calibration!$A$2:$A$4,Calibration!$B$2:$B$4,C24)</f>
        <v>464.61412106897382</v>
      </c>
      <c r="K24" s="2">
        <f>TREND(Calibration!$A$2:$A$4,Calibration!$C$2:$C$4,E24)</f>
        <v>700.96727738262507</v>
      </c>
      <c r="L24" s="2">
        <f>TREND(Calibration!$A$2:$A$4,Calibration!$D$2:$D$4,G24)</f>
        <v>600.45252013831293</v>
      </c>
    </row>
    <row r="25" spans="1:12" x14ac:dyDescent="0.25">
      <c r="A25">
        <v>115086</v>
      </c>
      <c r="B25">
        <v>14.574000359999999</v>
      </c>
      <c r="C25">
        <v>0.70529997</v>
      </c>
      <c r="D25">
        <v>1126.2829589800001</v>
      </c>
      <c r="E25">
        <v>1.9533</v>
      </c>
      <c r="F25">
        <v>9.9000003020963209E+37</v>
      </c>
      <c r="G25">
        <v>1.57149994</v>
      </c>
      <c r="H25">
        <v>9.9000003020963209E+37</v>
      </c>
      <c r="J25" s="2">
        <f>TREND(Calibration!$A$2:$A$4,Calibration!$B$2:$B$4,C25)</f>
        <v>466.58159681189767</v>
      </c>
      <c r="K25" s="2">
        <f>TREND(Calibration!$A$2:$A$4,Calibration!$C$2:$C$4,E25)</f>
        <v>773.30782970339146</v>
      </c>
      <c r="L25" s="2">
        <f>TREND(Calibration!$A$2:$A$4,Calibration!$D$2:$D$4,G25)</f>
        <v>603.8042772491923</v>
      </c>
    </row>
    <row r="26" spans="1:12" x14ac:dyDescent="0.25">
      <c r="A26">
        <v>120088</v>
      </c>
      <c r="B26">
        <v>14.50899982</v>
      </c>
      <c r="C26">
        <v>0.70150000000000001</v>
      </c>
      <c r="D26">
        <v>875.22998046999999</v>
      </c>
      <c r="E26">
        <v>1.90260005</v>
      </c>
      <c r="F26">
        <v>9.9000003020963209E+37</v>
      </c>
      <c r="G26">
        <v>1.5834000100000001</v>
      </c>
      <c r="H26">
        <v>9.9000003020963209E+37</v>
      </c>
      <c r="J26" s="2">
        <f>TREND(Calibration!$A$2:$A$4,Calibration!$B$2:$B$4,C26)</f>
        <v>464.24523051111601</v>
      </c>
      <c r="K26" s="2">
        <f>TREND(Calibration!$A$2:$A$4,Calibration!$C$2:$C$4,E26)</f>
        <v>752.96583089232524</v>
      </c>
      <c r="L26" s="2">
        <f>TREND(Calibration!$A$2:$A$4,Calibration!$D$2:$D$4,G26)</f>
        <v>608.72854730187964</v>
      </c>
    </row>
    <row r="27" spans="1:12" x14ac:dyDescent="0.25">
      <c r="A27">
        <v>125087</v>
      </c>
      <c r="B27">
        <v>14.461000439999999</v>
      </c>
      <c r="C27">
        <v>0.70959996999999997</v>
      </c>
      <c r="D27">
        <v>650.07897949000005</v>
      </c>
      <c r="E27">
        <v>1.8334000100000001</v>
      </c>
      <c r="F27">
        <v>9.9000003020963209E+37</v>
      </c>
      <c r="G27">
        <v>1.5811999999999999</v>
      </c>
      <c r="H27">
        <v>975.73400878999996</v>
      </c>
      <c r="J27" s="2">
        <f>TREND(Calibration!$A$2:$A$4,Calibration!$B$2:$B$4,C27)</f>
        <v>469.22540060333847</v>
      </c>
      <c r="K27" s="2">
        <f>TREND(Calibration!$A$2:$A$4,Calibration!$C$2:$C$4,E27)</f>
        <v>725.20116581068839</v>
      </c>
      <c r="L27" s="2">
        <f>TREND(Calibration!$A$2:$A$4,Calibration!$D$2:$D$4,G27)</f>
        <v>607.81817926550559</v>
      </c>
    </row>
    <row r="28" spans="1:12" x14ac:dyDescent="0.25">
      <c r="A28">
        <v>130087</v>
      </c>
      <c r="B28">
        <v>14.38300037</v>
      </c>
      <c r="C28">
        <v>0.70749998000000003</v>
      </c>
      <c r="D28">
        <v>886.85400390999996</v>
      </c>
      <c r="E28">
        <v>1.77460003</v>
      </c>
      <c r="F28">
        <v>9.9000003020963209E+37</v>
      </c>
      <c r="G28">
        <v>1.5748000099999999</v>
      </c>
      <c r="H28">
        <v>9.9000003020963209E+37</v>
      </c>
      <c r="J28" s="2">
        <f>TREND(Calibration!$A$2:$A$4,Calibration!$B$2:$B$4,C28)</f>
        <v>467.93424676055065</v>
      </c>
      <c r="K28" s="2">
        <f>TREND(Calibration!$A$2:$A$4,Calibration!$C$2:$C$4,E28)</f>
        <v>701.60924662239108</v>
      </c>
      <c r="L28" s="2">
        <f>TREND(Calibration!$A$2:$A$4,Calibration!$D$2:$D$4,G28)</f>
        <v>605.16985206285062</v>
      </c>
    </row>
    <row r="29" spans="1:12" x14ac:dyDescent="0.25">
      <c r="A29">
        <v>135088</v>
      </c>
      <c r="B29">
        <v>14.37300014</v>
      </c>
      <c r="C29">
        <v>0.70099997999999997</v>
      </c>
      <c r="D29">
        <v>1119.38903809</v>
      </c>
      <c r="E29">
        <v>2.0278999799999999</v>
      </c>
      <c r="F29">
        <v>9.9000003020963209E+37</v>
      </c>
      <c r="G29">
        <v>1.5801999600000001</v>
      </c>
      <c r="H29">
        <v>9.9000003020963209E+37</v>
      </c>
      <c r="J29" s="2">
        <f>TREND(Calibration!$A$2:$A$4,Calibration!$B$2:$B$4,C29)</f>
        <v>463.93779916883778</v>
      </c>
      <c r="K29" s="2">
        <f>TREND(Calibration!$A$2:$A$4,Calibration!$C$2:$C$4,E29)</f>
        <v>803.23907627198878</v>
      </c>
      <c r="L29" s="2">
        <f>TREND(Calibration!$A$2:$A$4,Calibration!$D$2:$D$4,G29)</f>
        <v>607.40436094145468</v>
      </c>
    </row>
    <row r="30" spans="1:12" x14ac:dyDescent="0.25">
      <c r="A30">
        <v>140087</v>
      </c>
      <c r="B30">
        <v>14.36699963</v>
      </c>
      <c r="C30">
        <v>0.70850002999999995</v>
      </c>
      <c r="D30">
        <v>917.10699463000003</v>
      </c>
      <c r="E30">
        <v>1.8788000300000001</v>
      </c>
      <c r="F30">
        <v>9.9000003020963209E+37</v>
      </c>
      <c r="G30">
        <v>1.57959998</v>
      </c>
      <c r="H30">
        <v>1203.4279785199999</v>
      </c>
      <c r="J30" s="2">
        <f>TREND(Calibration!$A$2:$A$4,Calibration!$B$2:$B$4,C30)</f>
        <v>468.5491155934879</v>
      </c>
      <c r="K30" s="2">
        <f>TREND(Calibration!$A$2:$A$4,Calibration!$C$2:$C$4,E30)</f>
        <v>743.41670947221826</v>
      </c>
      <c r="L30" s="2">
        <f>TREND(Calibration!$A$2:$A$4,Calibration!$D$2:$D$4,G30)</f>
        <v>607.15608815430198</v>
      </c>
    </row>
    <row r="31" spans="1:12" x14ac:dyDescent="0.25">
      <c r="A31">
        <v>145087</v>
      </c>
      <c r="B31">
        <v>14.428000450000001</v>
      </c>
      <c r="C31">
        <v>0.70689999999999997</v>
      </c>
      <c r="D31">
        <v>971.76702881000006</v>
      </c>
      <c r="E31">
        <v>1.7496999499999999</v>
      </c>
      <c r="F31">
        <v>9.9000003020963209E+37</v>
      </c>
      <c r="G31">
        <v>1.58179998</v>
      </c>
      <c r="H31">
        <v>1341.54504395</v>
      </c>
      <c r="J31" s="2">
        <f>TREND(Calibration!$A$2:$A$4,Calibration!$B$2:$B$4,C31)</f>
        <v>467.56535620269278</v>
      </c>
      <c r="K31" s="2">
        <f>TREND(Calibration!$A$2:$A$4,Calibration!$C$2:$C$4,E31)</f>
        <v>691.61875555177937</v>
      </c>
      <c r="L31" s="2">
        <f>TREND(Calibration!$A$2:$A$4,Calibration!$D$2:$D$4,G31)</f>
        <v>608.06645205265829</v>
      </c>
    </row>
    <row r="32" spans="1:12" x14ac:dyDescent="0.25">
      <c r="A32">
        <v>150088</v>
      </c>
      <c r="B32">
        <v>14.47000027</v>
      </c>
      <c r="C32">
        <v>0.71020000999999999</v>
      </c>
      <c r="D32">
        <v>9.9000003020963209E+37</v>
      </c>
      <c r="E32">
        <v>1.87989998</v>
      </c>
      <c r="F32">
        <v>1143.0739746100001</v>
      </c>
      <c r="G32">
        <v>1.5903999799999999</v>
      </c>
      <c r="H32">
        <v>9.9000003020963209E+37</v>
      </c>
      <c r="J32" s="2">
        <f>TREND(Calibration!$A$2:$A$4,Calibration!$B$2:$B$4,C32)</f>
        <v>469.59432805148174</v>
      </c>
      <c r="K32" s="2">
        <f>TREND(Calibration!$A$2:$A$4,Calibration!$C$2:$C$4,E32)</f>
        <v>743.85803498816517</v>
      </c>
      <c r="L32" s="2">
        <f>TREND(Calibration!$A$2:$A$4,Calibration!$D$2:$D$4,G32)</f>
        <v>611.62514729168709</v>
      </c>
    </row>
    <row r="33" spans="1:12" x14ac:dyDescent="0.25">
      <c r="A33">
        <v>155089</v>
      </c>
      <c r="B33">
        <v>14.49100018</v>
      </c>
      <c r="C33">
        <v>0.71120000000000005</v>
      </c>
      <c r="D33">
        <v>9.9000003020963209E+37</v>
      </c>
      <c r="E33">
        <v>1.81889999</v>
      </c>
      <c r="F33">
        <v>677.54302978999999</v>
      </c>
      <c r="G33">
        <v>1.5958000400000001</v>
      </c>
      <c r="H33">
        <v>9.9000003020963209E+37</v>
      </c>
      <c r="J33" s="2">
        <f>TREND(Calibration!$A$2:$A$4,Calibration!$B$2:$B$4,C33)</f>
        <v>470.20915999413359</v>
      </c>
      <c r="K33" s="2">
        <f>TREND(Calibration!$A$2:$A$4,Calibration!$C$2:$C$4,E33)</f>
        <v>719.38342063341634</v>
      </c>
      <c r="L33" s="2">
        <f>TREND(Calibration!$A$2:$A$4,Calibration!$D$2:$D$4,G33)</f>
        <v>613.85970168848598</v>
      </c>
    </row>
    <row r="34" spans="1:12" x14ac:dyDescent="0.25">
      <c r="A34">
        <v>160088</v>
      </c>
      <c r="B34">
        <v>14.52000046</v>
      </c>
      <c r="C34">
        <v>0.70850002999999995</v>
      </c>
      <c r="D34">
        <v>9.9000003020963209E+37</v>
      </c>
      <c r="E34">
        <v>1.8776999700000001</v>
      </c>
      <c r="F34">
        <v>482.84600829999999</v>
      </c>
      <c r="G34">
        <v>1.5958000400000001</v>
      </c>
      <c r="H34">
        <v>9.9000003020963209E+37</v>
      </c>
      <c r="J34" s="2">
        <f>TREND(Calibration!$A$2:$A$4,Calibration!$B$2:$B$4,C34)</f>
        <v>468.5491155934879</v>
      </c>
      <c r="K34" s="2">
        <f>TREND(Calibration!$A$2:$A$4,Calibration!$C$2:$C$4,E34)</f>
        <v>742.97533982171365</v>
      </c>
      <c r="L34" s="2">
        <f>TREND(Calibration!$A$2:$A$4,Calibration!$D$2:$D$4,G34)</f>
        <v>613.85970168848598</v>
      </c>
    </row>
    <row r="35" spans="1:12" x14ac:dyDescent="0.25">
      <c r="A35">
        <v>165089</v>
      </c>
      <c r="B35">
        <v>14.55799961</v>
      </c>
      <c r="C35">
        <v>0.71499997000000004</v>
      </c>
      <c r="D35">
        <v>683.84399413999995</v>
      </c>
      <c r="E35">
        <v>1.92359996</v>
      </c>
      <c r="F35">
        <v>1141.64001465</v>
      </c>
      <c r="G35">
        <v>1.59200001</v>
      </c>
      <c r="H35">
        <v>9.9000003020963209E+37</v>
      </c>
      <c r="J35" s="2">
        <f>TREND(Calibration!$A$2:$A$4,Calibration!$B$2:$B$4,C35)</f>
        <v>472.54552629491525</v>
      </c>
      <c r="K35" s="2">
        <f>TREND(Calibration!$A$2:$A$4,Calibration!$C$2:$C$4,E35)</f>
        <v>761.3914830725048</v>
      </c>
      <c r="L35" s="2">
        <f>TREND(Calibration!$A$2:$A$4,Calibration!$D$2:$D$4,G35)</f>
        <v>612.28724254090844</v>
      </c>
    </row>
    <row r="36" spans="1:12" x14ac:dyDescent="0.25">
      <c r="A36">
        <v>170088</v>
      </c>
      <c r="B36">
        <v>14.55500031</v>
      </c>
      <c r="C36">
        <v>0.71179998</v>
      </c>
      <c r="D36">
        <v>946.37298583999996</v>
      </c>
      <c r="E36">
        <v>1.9269000300000001</v>
      </c>
      <c r="F36">
        <v>9.9000003020963209E+37</v>
      </c>
      <c r="G36">
        <v>1.58560002</v>
      </c>
      <c r="H36">
        <v>995.54998779000005</v>
      </c>
      <c r="J36" s="2">
        <f>TREND(Calibration!$A$2:$A$4,Calibration!$B$2:$B$4,C36)</f>
        <v>470.5780505519914</v>
      </c>
      <c r="K36" s="2">
        <f>TREND(Calibration!$A$2:$A$4,Calibration!$C$2:$C$4,E36)</f>
        <v>762.71554788946094</v>
      </c>
      <c r="L36" s="2">
        <f>TREND(Calibration!$A$2:$A$4,Calibration!$D$2:$D$4,G36)</f>
        <v>609.63891533825347</v>
      </c>
    </row>
    <row r="37" spans="1:12" x14ac:dyDescent="0.25">
      <c r="A37">
        <v>175089</v>
      </c>
      <c r="B37">
        <v>14.55799961</v>
      </c>
      <c r="C37">
        <v>0.70639998000000004</v>
      </c>
      <c r="D37">
        <v>757.34197998000002</v>
      </c>
      <c r="E37">
        <v>1.8971999900000001</v>
      </c>
      <c r="F37">
        <v>9.9000003020963209E+37</v>
      </c>
      <c r="G37">
        <v>1.5811999999999999</v>
      </c>
      <c r="H37">
        <v>9.9000003020963209E+37</v>
      </c>
      <c r="J37" s="2">
        <f>TREND(Calibration!$A$2:$A$4,Calibration!$B$2:$B$4,C37)</f>
        <v>467.25792486041462</v>
      </c>
      <c r="K37" s="2">
        <f>TREND(Calibration!$A$2:$A$4,Calibration!$C$2:$C$4,E37)</f>
        <v>750.79920125857439</v>
      </c>
      <c r="L37" s="2">
        <f>TREND(Calibration!$A$2:$A$4,Calibration!$D$2:$D$4,G37)</f>
        <v>607.81817926550559</v>
      </c>
    </row>
    <row r="38" spans="1:12" x14ac:dyDescent="0.25">
      <c r="A38">
        <v>180089</v>
      </c>
      <c r="B38">
        <v>14.567999840000001</v>
      </c>
      <c r="C38">
        <v>0.71179998</v>
      </c>
      <c r="D38">
        <v>349.06100464000002</v>
      </c>
      <c r="E38">
        <v>1.8949999799999999</v>
      </c>
      <c r="F38">
        <v>9.9000003020963209E+37</v>
      </c>
      <c r="G38">
        <v>1.5748000099999999</v>
      </c>
      <c r="H38">
        <v>1354.29296875</v>
      </c>
      <c r="J38" s="2">
        <f>TREND(Calibration!$A$2:$A$4,Calibration!$B$2:$B$4,C38)</f>
        <v>470.5780505519914</v>
      </c>
      <c r="K38" s="2">
        <f>TREND(Calibration!$A$2:$A$4,Calibration!$C$2:$C$4,E38)</f>
        <v>749.91650609212286</v>
      </c>
      <c r="L38" s="2">
        <f>TREND(Calibration!$A$2:$A$4,Calibration!$D$2:$D$4,G38)</f>
        <v>605.16985206285062</v>
      </c>
    </row>
    <row r="39" spans="1:12" x14ac:dyDescent="0.25">
      <c r="A39">
        <v>185090</v>
      </c>
      <c r="B39">
        <v>14.626000400000001</v>
      </c>
      <c r="C39">
        <v>0.70910001</v>
      </c>
      <c r="D39">
        <v>481.03500365999997</v>
      </c>
      <c r="E39">
        <v>1.8911999500000001</v>
      </c>
      <c r="F39">
        <v>9.9000003020963209E+37</v>
      </c>
      <c r="G39">
        <v>1.56229997</v>
      </c>
      <c r="H39">
        <v>1028.9780273399999</v>
      </c>
      <c r="J39" s="2">
        <f>TREND(Calibration!$A$2:$A$4,Calibration!$B$2:$B$4,C39)</f>
        <v>468.91800615134576</v>
      </c>
      <c r="K39" s="2">
        <f>TREND(Calibration!$A$2:$A$4,Calibration!$C$2:$C$4,E39)</f>
        <v>748.3918456981379</v>
      </c>
      <c r="L39" s="2">
        <f>TREND(Calibration!$A$2:$A$4,Calibration!$D$2:$D$4,G39)</f>
        <v>599.99731336102855</v>
      </c>
    </row>
    <row r="40" spans="1:12" x14ac:dyDescent="0.25">
      <c r="A40">
        <v>190090</v>
      </c>
      <c r="B40">
        <v>14.652000429999999</v>
      </c>
      <c r="C40">
        <v>0.71069998000000001</v>
      </c>
      <c r="D40">
        <v>1035.6619873</v>
      </c>
      <c r="E40">
        <v>1.8961000400000001</v>
      </c>
      <c r="F40">
        <v>9.9000003020963209E+37</v>
      </c>
      <c r="G40">
        <v>1.56289995</v>
      </c>
      <c r="H40">
        <v>9.9000003020963209E+37</v>
      </c>
      <c r="J40" s="2">
        <f>TREND(Calibration!$A$2:$A$4,Calibration!$B$2:$B$4,C40)</f>
        <v>469.90172865185536</v>
      </c>
      <c r="K40" s="2">
        <f>TREND(Calibration!$A$2:$A$4,Calibration!$C$2:$C$4,E40)</f>
        <v>750.35787574262747</v>
      </c>
      <c r="L40" s="2">
        <f>TREND(Calibration!$A$2:$A$4,Calibration!$D$2:$D$4,G40)</f>
        <v>600.24558614818113</v>
      </c>
    </row>
    <row r="41" spans="1:12" x14ac:dyDescent="0.25">
      <c r="A41">
        <v>195089</v>
      </c>
      <c r="B41">
        <v>14.710000040000001</v>
      </c>
      <c r="C41">
        <v>0.70529997</v>
      </c>
      <c r="D41">
        <v>1198.2180175799999</v>
      </c>
      <c r="E41">
        <v>1.89769995</v>
      </c>
      <c r="F41">
        <v>9.9000003020963209E+37</v>
      </c>
      <c r="G41">
        <v>1.56400001</v>
      </c>
      <c r="H41">
        <v>9.9000003020963209E+37</v>
      </c>
      <c r="J41" s="2">
        <f>TREND(Calibration!$A$2:$A$4,Calibration!$B$2:$B$4,C41)</f>
        <v>466.58159681189767</v>
      </c>
      <c r="K41" s="2">
        <f>TREND(Calibration!$A$2:$A$4,Calibration!$C$2:$C$4,E41)</f>
        <v>750.99979683560321</v>
      </c>
      <c r="L41" s="2">
        <f>TREND(Calibration!$A$2:$A$4,Calibration!$D$2:$D$4,G41)</f>
        <v>600.70079292546563</v>
      </c>
    </row>
    <row r="42" spans="1:12" x14ac:dyDescent="0.25">
      <c r="A42">
        <v>200099</v>
      </c>
      <c r="B42">
        <v>14.73600006</v>
      </c>
      <c r="C42">
        <v>0.70579999999999998</v>
      </c>
      <c r="D42">
        <v>998.28802489999998</v>
      </c>
      <c r="E42">
        <v>2.2709000100000001</v>
      </c>
      <c r="F42">
        <v>9.9000003020963209E+37</v>
      </c>
      <c r="G42">
        <v>1.56500006</v>
      </c>
      <c r="H42">
        <v>9.9000003020963209E+37</v>
      </c>
      <c r="J42" s="2">
        <f>TREND(Calibration!$A$2:$A$4,Calibration!$B$2:$B$4,C42)</f>
        <v>466.88903430255681</v>
      </c>
      <c r="K42" s="2">
        <f>TREND(Calibration!$A$2:$A$4,Calibration!$C$2:$C$4,E42)</f>
        <v>900.73633852469425</v>
      </c>
      <c r="L42" s="2">
        <f>TREND(Calibration!$A$2:$A$4,Calibration!$D$2:$D$4,G42)</f>
        <v>601.11461538753429</v>
      </c>
    </row>
    <row r="43" spans="1:12" x14ac:dyDescent="0.25">
      <c r="A43">
        <v>205090</v>
      </c>
      <c r="B43">
        <v>14.730999949999999</v>
      </c>
      <c r="C43">
        <v>0.69989997000000004</v>
      </c>
      <c r="D43">
        <v>9.9000003020963209E+37</v>
      </c>
      <c r="E43">
        <v>2.1175000700000002</v>
      </c>
      <c r="F43">
        <v>1039.0760498</v>
      </c>
      <c r="G43">
        <v>1.5687999699999999</v>
      </c>
      <c r="H43">
        <v>9.9000003020963209E+37</v>
      </c>
      <c r="J43" s="2">
        <f>TREND(Calibration!$A$2:$A$4,Calibration!$B$2:$B$4,C43)</f>
        <v>463.26147112032095</v>
      </c>
      <c r="K43" s="2">
        <f>TREND(Calibration!$A$2:$A$4,Calibration!$C$2:$C$4,E43)</f>
        <v>839.18871575390995</v>
      </c>
      <c r="L43" s="2">
        <f>TREND(Calibration!$A$2:$A$4,Calibration!$D$2:$D$4,G43)</f>
        <v>602.68702487889914</v>
      </c>
    </row>
    <row r="44" spans="1:12" x14ac:dyDescent="0.25">
      <c r="A44">
        <v>210089</v>
      </c>
      <c r="B44">
        <v>14.699000359999999</v>
      </c>
      <c r="C44">
        <v>0.69770001999999998</v>
      </c>
      <c r="D44">
        <v>558.48297118999994</v>
      </c>
      <c r="E44">
        <v>1.7848000500000001</v>
      </c>
      <c r="F44">
        <v>1018.09100342</v>
      </c>
      <c r="G44">
        <v>1.5742000300000001</v>
      </c>
      <c r="H44">
        <v>9.9000003020963209E+37</v>
      </c>
      <c r="J44" s="2">
        <f>TREND(Calibration!$A$2:$A$4,Calibration!$B$2:$B$4,C44)</f>
        <v>461.90885806195342</v>
      </c>
      <c r="K44" s="2">
        <f>TREND(Calibration!$A$2:$A$4,Calibration!$C$2:$C$4,E44)</f>
        <v>705.7017318164169</v>
      </c>
      <c r="L44" s="2">
        <f>TREND(Calibration!$A$2:$A$4,Calibration!$D$2:$D$4,G44)</f>
        <v>604.92157927569815</v>
      </c>
    </row>
    <row r="45" spans="1:12" x14ac:dyDescent="0.25">
      <c r="A45">
        <v>215090</v>
      </c>
      <c r="B45">
        <v>14.63300037</v>
      </c>
      <c r="C45">
        <v>0.70039998999999997</v>
      </c>
      <c r="D45">
        <v>445.46499634000003</v>
      </c>
      <c r="E45">
        <v>1.8988000199999999</v>
      </c>
      <c r="F45">
        <v>1287.82299805</v>
      </c>
      <c r="G45">
        <v>1.58179998</v>
      </c>
      <c r="H45">
        <v>9.9000003020963209E+37</v>
      </c>
      <c r="J45" s="2">
        <f>TREND(Calibration!$A$2:$A$4,Calibration!$B$2:$B$4,C45)</f>
        <v>463.56890246259906</v>
      </c>
      <c r="K45" s="2">
        <f>TREND(Calibration!$A$2:$A$4,Calibration!$C$2:$C$4,E45)</f>
        <v>751.44117049834028</v>
      </c>
      <c r="L45" s="2">
        <f>TREND(Calibration!$A$2:$A$4,Calibration!$D$2:$D$4,G45)</f>
        <v>608.06645205265829</v>
      </c>
    </row>
    <row r="46" spans="1:12" x14ac:dyDescent="0.25">
      <c r="A46">
        <v>220090</v>
      </c>
      <c r="B46">
        <v>14.597000120000001</v>
      </c>
      <c r="C46">
        <v>0.70850002999999995</v>
      </c>
      <c r="D46">
        <v>281.75799561000002</v>
      </c>
      <c r="E46">
        <v>1.8988000199999999</v>
      </c>
      <c r="F46">
        <v>9.9000003020963209E+37</v>
      </c>
      <c r="G46">
        <v>1.5882999900000001</v>
      </c>
      <c r="H46">
        <v>849.57702637</v>
      </c>
      <c r="J46" s="2">
        <f>TREND(Calibration!$A$2:$A$4,Calibration!$B$2:$B$4,C46)</f>
        <v>468.5491155934879</v>
      </c>
      <c r="K46" s="2">
        <f>TREND(Calibration!$A$2:$A$4,Calibration!$C$2:$C$4,E46)</f>
        <v>751.44117049834028</v>
      </c>
      <c r="L46" s="2">
        <f>TREND(Calibration!$A$2:$A$4,Calibration!$D$2:$D$4,G46)</f>
        <v>610.75616770854663</v>
      </c>
    </row>
    <row r="47" spans="1:12" x14ac:dyDescent="0.25">
      <c r="A47">
        <v>225090</v>
      </c>
      <c r="B47">
        <v>14.522000309999999</v>
      </c>
      <c r="C47">
        <v>0.70529997</v>
      </c>
      <c r="D47">
        <v>9.9000003020963209E+37</v>
      </c>
      <c r="E47">
        <v>1.9549000299999999</v>
      </c>
      <c r="F47">
        <v>9.9000003020963209E+37</v>
      </c>
      <c r="G47">
        <v>1.59099996</v>
      </c>
      <c r="H47">
        <v>9.9000003020963209E+37</v>
      </c>
      <c r="J47" s="2">
        <f>TREND(Calibration!$A$2:$A$4,Calibration!$B$2:$B$4,C47)</f>
        <v>466.58159681189767</v>
      </c>
      <c r="K47" s="2">
        <f>TREND(Calibration!$A$2:$A$4,Calibration!$C$2:$C$4,E47)</f>
        <v>773.94979894315725</v>
      </c>
      <c r="L47" s="2">
        <f>TREND(Calibration!$A$2:$A$4,Calibration!$D$2:$D$4,G47)</f>
        <v>611.87342007883979</v>
      </c>
    </row>
    <row r="48" spans="1:12" x14ac:dyDescent="0.25">
      <c r="A48">
        <v>230090</v>
      </c>
      <c r="B48">
        <v>14.489999770000001</v>
      </c>
      <c r="C48">
        <v>0.70689999999999997</v>
      </c>
      <c r="D48">
        <v>1049.70703125</v>
      </c>
      <c r="E48">
        <v>2.0343000899999999</v>
      </c>
      <c r="F48">
        <v>9.9000003020963209E+37</v>
      </c>
      <c r="G48">
        <v>1.5893000399999999</v>
      </c>
      <c r="H48">
        <v>1152.5780029299999</v>
      </c>
      <c r="J48" s="2">
        <f>TREND(Calibration!$A$2:$A$4,Calibration!$B$2:$B$4,C48)</f>
        <v>467.56535620269278</v>
      </c>
      <c r="K48" s="2">
        <f>TREND(Calibration!$A$2:$A$4,Calibration!$C$2:$C$4,E48)</f>
        <v>805.80694921881991</v>
      </c>
      <c r="L48" s="2">
        <f>TREND(Calibration!$A$2:$A$4,Calibration!$D$2:$D$4,G48)</f>
        <v>611.16999017061528</v>
      </c>
    </row>
    <row r="49" spans="1:12" x14ac:dyDescent="0.25">
      <c r="A49">
        <v>235089</v>
      </c>
      <c r="B49">
        <v>14.45400047</v>
      </c>
      <c r="C49">
        <v>0.69880003000000002</v>
      </c>
      <c r="D49">
        <v>9.9000003020963209E+37</v>
      </c>
      <c r="E49">
        <v>1.9663000100000001</v>
      </c>
      <c r="F49">
        <v>705.75897216999999</v>
      </c>
      <c r="G49">
        <v>1.5964000199999999</v>
      </c>
      <c r="H49">
        <v>9.9000003020963209E+37</v>
      </c>
      <c r="J49" s="2">
        <f>TREND(Calibration!$A$2:$A$4,Calibration!$B$2:$B$4,C49)</f>
        <v>462.58518611047037</v>
      </c>
      <c r="K49" s="2">
        <f>TREND(Calibration!$A$2:$A$4,Calibration!$C$2:$C$4,E49)</f>
        <v>778.52373599055443</v>
      </c>
      <c r="L49" s="2">
        <f>TREND(Calibration!$A$2:$A$4,Calibration!$D$2:$D$4,G49)</f>
        <v>614.10797447563857</v>
      </c>
    </row>
    <row r="50" spans="1:12" x14ac:dyDescent="0.25">
      <c r="A50">
        <v>240090</v>
      </c>
      <c r="B50">
        <v>14.42300034</v>
      </c>
      <c r="C50">
        <v>0.69610000000000005</v>
      </c>
      <c r="D50">
        <v>9.9000003020963209E+37</v>
      </c>
      <c r="E50">
        <v>1.89660001</v>
      </c>
      <c r="F50">
        <v>426.96200562000001</v>
      </c>
      <c r="G50">
        <v>1.59689999</v>
      </c>
      <c r="H50">
        <v>9.9000003020963209E+37</v>
      </c>
      <c r="J50" s="2">
        <f>TREND(Calibration!$A$2:$A$4,Calibration!$B$2:$B$4,C50)</f>
        <v>460.92510481953929</v>
      </c>
      <c r="K50" s="2">
        <f>TREND(Calibration!$A$2:$A$4,Calibration!$C$2:$C$4,E50)</f>
        <v>750.55847533188876</v>
      </c>
      <c r="L50" s="2">
        <f>TREND(Calibration!$A$2:$A$4,Calibration!$D$2:$D$4,G50)</f>
        <v>614.31486294757553</v>
      </c>
    </row>
    <row r="51" spans="1:12" x14ac:dyDescent="0.25">
      <c r="A51">
        <v>245090</v>
      </c>
      <c r="B51">
        <v>14.472999570000001</v>
      </c>
      <c r="C51">
        <v>0.69989997000000004</v>
      </c>
      <c r="D51">
        <v>754.64202881000006</v>
      </c>
      <c r="E51">
        <v>1.9641</v>
      </c>
      <c r="F51">
        <v>894.74700928000004</v>
      </c>
      <c r="G51">
        <v>1.59800005</v>
      </c>
      <c r="H51">
        <v>9.9000003020963209E+37</v>
      </c>
      <c r="J51" s="2">
        <f>TREND(Calibration!$A$2:$A$4,Calibration!$B$2:$B$4,C51)</f>
        <v>463.26147112032095</v>
      </c>
      <c r="K51" s="2">
        <f>TREND(Calibration!$A$2:$A$4,Calibration!$C$2:$C$4,E51)</f>
        <v>777.64104082410279</v>
      </c>
      <c r="L51" s="2">
        <f>TREND(Calibration!$A$2:$A$4,Calibration!$D$2:$D$4,G51)</f>
        <v>614.77006972485992</v>
      </c>
    </row>
    <row r="52" spans="1:12" x14ac:dyDescent="0.25">
      <c r="A52">
        <v>250089</v>
      </c>
      <c r="B52">
        <v>14.50800037</v>
      </c>
      <c r="C52">
        <v>0.69669998</v>
      </c>
      <c r="D52">
        <v>450.58898926000001</v>
      </c>
      <c r="E52">
        <v>1.8837000100000001</v>
      </c>
      <c r="F52">
        <v>9.9000003020963209E+37</v>
      </c>
      <c r="G52">
        <v>1.6001000400000001</v>
      </c>
      <c r="H52">
        <v>9.9000003020963209E+37</v>
      </c>
      <c r="J52" s="2">
        <f>TREND(Calibration!$A$2:$A$4,Calibration!$B$2:$B$4,C52)</f>
        <v>461.29399537739704</v>
      </c>
      <c r="K52" s="2">
        <f>TREND(Calibration!$A$2:$A$4,Calibration!$C$2:$C$4,E52)</f>
        <v>745.38269538215013</v>
      </c>
      <c r="L52" s="2">
        <f>TREND(Calibration!$A$2:$A$4,Calibration!$D$2:$D$4,G52)</f>
        <v>615.63904930800049</v>
      </c>
    </row>
    <row r="53" spans="1:12" x14ac:dyDescent="0.25">
      <c r="A53">
        <v>255089</v>
      </c>
      <c r="B53">
        <v>14.600000380000001</v>
      </c>
      <c r="C53">
        <v>0.69499999000000001</v>
      </c>
      <c r="D53">
        <v>375.09500121999997</v>
      </c>
      <c r="E53">
        <v>2.2929999799999998</v>
      </c>
      <c r="F53">
        <v>9.9000003020963209E+37</v>
      </c>
      <c r="G53">
        <v>1.59800005</v>
      </c>
      <c r="H53">
        <v>1039.07995605</v>
      </c>
      <c r="J53" s="2">
        <f>TREND(Calibration!$A$2:$A$4,Calibration!$B$2:$B$4,C53)</f>
        <v>460.24877677102234</v>
      </c>
      <c r="K53" s="2">
        <f>TREND(Calibration!$A$2:$A$4,Calibration!$C$2:$C$4,E53)</f>
        <v>909.6033603553783</v>
      </c>
      <c r="L53" s="2">
        <f>TREND(Calibration!$A$2:$A$4,Calibration!$D$2:$D$4,G53)</f>
        <v>614.77006972485992</v>
      </c>
    </row>
    <row r="54" spans="1:12" x14ac:dyDescent="0.25">
      <c r="A54">
        <v>260090</v>
      </c>
      <c r="B54">
        <v>14.649000170000001</v>
      </c>
      <c r="C54">
        <v>0.69019997</v>
      </c>
      <c r="D54">
        <v>648.85900878999996</v>
      </c>
      <c r="E54">
        <v>2.3729000099999999</v>
      </c>
      <c r="F54">
        <v>9.9000003020963209E+37</v>
      </c>
      <c r="G54">
        <v>1.59529996</v>
      </c>
      <c r="H54">
        <v>9.9000003020963209E+37</v>
      </c>
      <c r="J54" s="2">
        <f>TREND(Calibration!$A$2:$A$4,Calibration!$B$2:$B$4,C54)</f>
        <v>457.29754163730337</v>
      </c>
      <c r="K54" s="2">
        <f>TREND(Calibration!$A$2:$A$4,Calibration!$C$2:$C$4,E54)</f>
        <v>941.66111022030236</v>
      </c>
      <c r="L54" s="2">
        <f>TREND(Calibration!$A$2:$A$4,Calibration!$D$2:$D$4,G54)</f>
        <v>613.65276769835418</v>
      </c>
    </row>
    <row r="55" spans="1:12" x14ac:dyDescent="0.25">
      <c r="A55">
        <v>265089</v>
      </c>
      <c r="B55">
        <v>14.600000380000001</v>
      </c>
      <c r="C55">
        <v>0.69129996999999999</v>
      </c>
      <c r="D55">
        <v>1192.3029785199999</v>
      </c>
      <c r="E55">
        <v>2.66350007</v>
      </c>
      <c r="F55">
        <v>9.9000003020963209E+37</v>
      </c>
      <c r="G55">
        <v>1.59099996</v>
      </c>
      <c r="H55">
        <v>1353.54296875</v>
      </c>
      <c r="J55" s="2">
        <f>TREND(Calibration!$A$2:$A$4,Calibration!$B$2:$B$4,C55)</f>
        <v>457.97386353743934</v>
      </c>
      <c r="K55" s="2">
        <f>TREND(Calibration!$A$2:$A$4,Calibration!$C$2:$C$4,E55)</f>
        <v>1058.2566113009891</v>
      </c>
      <c r="L55" s="2">
        <f>TREND(Calibration!$A$2:$A$4,Calibration!$D$2:$D$4,G55)</f>
        <v>611.87342007883979</v>
      </c>
    </row>
    <row r="56" spans="1:12" x14ac:dyDescent="0.25">
      <c r="A56">
        <v>270089</v>
      </c>
      <c r="B56">
        <v>14.583999629999999</v>
      </c>
      <c r="C56">
        <v>0.68690001999999994</v>
      </c>
      <c r="D56">
        <v>9.9000003020963209E+37</v>
      </c>
      <c r="E56">
        <v>2.17470002</v>
      </c>
      <c r="F56">
        <v>9.9000003020963209E+37</v>
      </c>
      <c r="G56">
        <v>1.5882999900000001</v>
      </c>
      <c r="H56">
        <v>9.9000003020963209E+37</v>
      </c>
      <c r="J56" s="2">
        <f>TREND(Calibration!$A$2:$A$4,Calibration!$B$2:$B$4,C56)</f>
        <v>455.26860667879981</v>
      </c>
      <c r="K56" s="2">
        <f>TREND(Calibration!$A$2:$A$4,Calibration!$C$2:$C$4,E56)</f>
        <v>862.13866570244124</v>
      </c>
      <c r="L56" s="2">
        <f>TREND(Calibration!$A$2:$A$4,Calibration!$D$2:$D$4,G56)</f>
        <v>610.75616770854663</v>
      </c>
    </row>
    <row r="57" spans="1:12" x14ac:dyDescent="0.25">
      <c r="A57">
        <v>275090</v>
      </c>
      <c r="B57">
        <v>14.53199959</v>
      </c>
      <c r="C57">
        <v>0.68529998999999997</v>
      </c>
      <c r="D57">
        <v>9.9000003020963209E+37</v>
      </c>
      <c r="E57">
        <v>2.4718000899999999</v>
      </c>
      <c r="F57">
        <v>1071.52502441</v>
      </c>
      <c r="G57">
        <v>1.5893000399999999</v>
      </c>
      <c r="H57">
        <v>9.9000003020963209E+37</v>
      </c>
      <c r="J57" s="2">
        <f>TREND(Calibration!$A$2:$A$4,Calibration!$B$2:$B$4,C57)</f>
        <v>454.28484728800476</v>
      </c>
      <c r="K57" s="2">
        <f>TREND(Calibration!$A$2:$A$4,Calibration!$C$2:$C$4,E57)</f>
        <v>981.34212193282576</v>
      </c>
      <c r="L57" s="2">
        <f>TREND(Calibration!$A$2:$A$4,Calibration!$D$2:$D$4,G57)</f>
        <v>611.16999017061528</v>
      </c>
    </row>
    <row r="58" spans="1:12" x14ac:dyDescent="0.25">
      <c r="A58">
        <v>280089</v>
      </c>
      <c r="B58">
        <v>14.538999560000001</v>
      </c>
      <c r="C58">
        <v>0.68210000000000004</v>
      </c>
      <c r="D58">
        <v>9.9000003020963209E+37</v>
      </c>
      <c r="E58">
        <v>2.1737000900000001</v>
      </c>
      <c r="F58">
        <v>973.75701904000005</v>
      </c>
      <c r="G58">
        <v>1.5882999900000001</v>
      </c>
      <c r="H58">
        <v>9.9000003020963209E+37</v>
      </c>
      <c r="J58" s="2">
        <f>TREND(Calibration!$A$2:$A$4,Calibration!$B$2:$B$4,C58)</f>
        <v>452.31737154508096</v>
      </c>
      <c r="K58" s="2">
        <f>TREND(Calibration!$A$2:$A$4,Calibration!$C$2:$C$4,E58)</f>
        <v>861.73747053615125</v>
      </c>
      <c r="L58" s="2">
        <f>TREND(Calibration!$A$2:$A$4,Calibration!$D$2:$D$4,G58)</f>
        <v>610.75616770854663</v>
      </c>
    </row>
    <row r="59" spans="1:12" x14ac:dyDescent="0.25">
      <c r="A59">
        <v>285090</v>
      </c>
      <c r="B59">
        <v>14.550999640000001</v>
      </c>
      <c r="C59">
        <v>0.67669999999999997</v>
      </c>
      <c r="D59">
        <v>9.9000003020963209E+37</v>
      </c>
      <c r="E59">
        <v>2.1440000499999998</v>
      </c>
      <c r="F59">
        <v>592.04602050999995</v>
      </c>
      <c r="G59">
        <v>1.58609998</v>
      </c>
      <c r="H59">
        <v>9.9000003020963209E+37</v>
      </c>
      <c r="J59" s="2">
        <f>TREND(Calibration!$A$2:$A$4,Calibration!$B$2:$B$4,C59)</f>
        <v>448.99724585350413</v>
      </c>
      <c r="K59" s="2">
        <f>TREND(Calibration!$A$2:$A$4,Calibration!$C$2:$C$4,E59)</f>
        <v>849.82112390526459</v>
      </c>
      <c r="L59" s="2">
        <f>TREND(Calibration!$A$2:$A$4,Calibration!$D$2:$D$4,G59)</f>
        <v>609.84579967217269</v>
      </c>
    </row>
    <row r="60" spans="1:12" x14ac:dyDescent="0.25">
      <c r="A60">
        <v>290102</v>
      </c>
      <c r="B60">
        <v>14.63300037</v>
      </c>
      <c r="C60">
        <v>0.68260001999999997</v>
      </c>
      <c r="D60">
        <v>879.25799560999997</v>
      </c>
      <c r="E60">
        <v>2.23580003</v>
      </c>
      <c r="F60">
        <v>1227.43395996</v>
      </c>
      <c r="G60">
        <v>1.58990002</v>
      </c>
      <c r="H60">
        <v>9.9000003020963209E+37</v>
      </c>
      <c r="J60" s="2">
        <f>TREND(Calibration!$A$2:$A$4,Calibration!$B$2:$B$4,C60)</f>
        <v>452.62480288735907</v>
      </c>
      <c r="K60" s="2">
        <f>TREND(Calibration!$A$2:$A$4,Calibration!$C$2:$C$4,E60)</f>
        <v>886.653410406847</v>
      </c>
      <c r="L60" s="2">
        <f>TREND(Calibration!$A$2:$A$4,Calibration!$D$2:$D$4,G60)</f>
        <v>611.41826295776798</v>
      </c>
    </row>
    <row r="61" spans="1:12" x14ac:dyDescent="0.25">
      <c r="A61">
        <v>295090</v>
      </c>
      <c r="B61">
        <v>14.65499973</v>
      </c>
      <c r="C61">
        <v>0.68589997000000003</v>
      </c>
      <c r="D61">
        <v>1287.16796875</v>
      </c>
      <c r="E61">
        <v>1.90470004</v>
      </c>
      <c r="F61">
        <v>1124.3470459</v>
      </c>
      <c r="G61">
        <v>1.59529996</v>
      </c>
      <c r="H61">
        <v>9.9000003020963209E+37</v>
      </c>
      <c r="J61" s="2">
        <f>TREND(Calibration!$A$2:$A$4,Calibration!$B$2:$B$4,C61)</f>
        <v>454.65373784586262</v>
      </c>
      <c r="K61" s="2">
        <f>TREND(Calibration!$A$2:$A$4,Calibration!$C$2:$C$4,E61)</f>
        <v>753.80839570911996</v>
      </c>
      <c r="L61" s="2">
        <f>TREND(Calibration!$A$2:$A$4,Calibration!$D$2:$D$4,G61)</f>
        <v>613.65276769835418</v>
      </c>
    </row>
    <row r="62" spans="1:12" x14ac:dyDescent="0.25">
      <c r="A62">
        <v>300090</v>
      </c>
      <c r="B62">
        <v>14.65999985</v>
      </c>
      <c r="C62">
        <v>0.68099999</v>
      </c>
      <c r="D62">
        <v>957.28399658000001</v>
      </c>
      <c r="E62">
        <v>1.84529996</v>
      </c>
      <c r="F62">
        <v>1013.1760253899999</v>
      </c>
      <c r="G62">
        <v>1.5964000199999999</v>
      </c>
      <c r="H62">
        <v>9.9000003020963209E+37</v>
      </c>
      <c r="J62" s="2">
        <f>TREND(Calibration!$A$2:$A$4,Calibration!$B$2:$B$4,C62)</f>
        <v>451.64104349656401</v>
      </c>
      <c r="K62" s="2">
        <f>TREND(Calibration!$A$2:$A$4,Calibration!$C$2:$C$4,E62)</f>
        <v>729.97570244734675</v>
      </c>
      <c r="L62" s="2">
        <f>TREND(Calibration!$A$2:$A$4,Calibration!$D$2:$D$4,G62)</f>
        <v>614.10797447563857</v>
      </c>
    </row>
    <row r="63" spans="1:12" x14ac:dyDescent="0.25">
      <c r="A63">
        <v>305089</v>
      </c>
      <c r="B63">
        <v>14.649999619999999</v>
      </c>
      <c r="C63">
        <v>0.68370003000000001</v>
      </c>
      <c r="D63">
        <v>1264.4489746100001</v>
      </c>
      <c r="E63">
        <v>1.86210001</v>
      </c>
      <c r="F63">
        <v>1343.9780273399999</v>
      </c>
      <c r="G63">
        <v>1.5958000400000001</v>
      </c>
      <c r="H63">
        <v>9.9000003020963209E+37</v>
      </c>
      <c r="J63" s="2">
        <f>TREND(Calibration!$A$2:$A$4,Calibration!$B$2:$B$4,C63)</f>
        <v>453.30113093587602</v>
      </c>
      <c r="K63" s="2">
        <f>TREND(Calibration!$A$2:$A$4,Calibration!$C$2:$C$4,E63)</f>
        <v>736.71627314072714</v>
      </c>
      <c r="L63" s="2">
        <f>TREND(Calibration!$A$2:$A$4,Calibration!$D$2:$D$4,G63)</f>
        <v>613.85970168848598</v>
      </c>
    </row>
    <row r="64" spans="1:12" x14ac:dyDescent="0.25">
      <c r="A64">
        <v>310091</v>
      </c>
      <c r="B64">
        <v>14.64599991</v>
      </c>
      <c r="C64">
        <v>0.68150001999999998</v>
      </c>
      <c r="D64">
        <v>1234.0019531200001</v>
      </c>
      <c r="E64">
        <v>1.97329998</v>
      </c>
      <c r="F64">
        <v>1196.34802246</v>
      </c>
      <c r="G64">
        <v>1.5958000400000001</v>
      </c>
      <c r="H64">
        <v>9.9000003020963209E+37</v>
      </c>
      <c r="J64" s="2">
        <f>TREND(Calibration!$A$2:$A$4,Calibration!$B$2:$B$4,C64)</f>
        <v>451.94848098722309</v>
      </c>
      <c r="K64" s="2">
        <f>TREND(Calibration!$A$2:$A$4,Calibration!$C$2:$C$4,E64)</f>
        <v>781.33228671728091</v>
      </c>
      <c r="L64" s="2">
        <f>TREND(Calibration!$A$2:$A$4,Calibration!$D$2:$D$4,G64)</f>
        <v>613.85970168848598</v>
      </c>
    </row>
    <row r="65" spans="1:12" x14ac:dyDescent="0.25">
      <c r="A65">
        <v>315090</v>
      </c>
      <c r="B65">
        <v>14.635999679999999</v>
      </c>
      <c r="C65">
        <v>0.67610002000000002</v>
      </c>
      <c r="D65">
        <v>614.36499022999999</v>
      </c>
      <c r="E65">
        <v>2.0387000999999998</v>
      </c>
      <c r="F65">
        <v>9.9000003020963209E+37</v>
      </c>
      <c r="G65">
        <v>1.5964000199999999</v>
      </c>
      <c r="H65">
        <v>944.22698975000003</v>
      </c>
      <c r="J65" s="2">
        <f>TREND(Calibration!$A$2:$A$4,Calibration!$B$2:$B$4,C65)</f>
        <v>448.62835529564632</v>
      </c>
      <c r="K65" s="2">
        <f>TREND(Calibration!$A$2:$A$4,Calibration!$C$2:$C$4,E65)</f>
        <v>807.5723355394905</v>
      </c>
      <c r="L65" s="2">
        <f>TREND(Calibration!$A$2:$A$4,Calibration!$D$2:$D$4,G65)</f>
        <v>614.10797447563857</v>
      </c>
    </row>
    <row r="66" spans="1:12" x14ac:dyDescent="0.25">
      <c r="A66">
        <v>320103</v>
      </c>
      <c r="B66">
        <v>14.600000380000001</v>
      </c>
      <c r="C66">
        <v>0.67129998999999996</v>
      </c>
      <c r="D66">
        <v>1220.5050048799999</v>
      </c>
      <c r="E66">
        <v>1.9365999700000001</v>
      </c>
      <c r="F66">
        <v>9.9000003020963209E+37</v>
      </c>
      <c r="G66">
        <v>1.59800005</v>
      </c>
      <c r="H66">
        <v>9.9000003020963209E+37</v>
      </c>
      <c r="J66" s="2">
        <f>TREND(Calibration!$A$2:$A$4,Calibration!$B$2:$B$4,C66)</f>
        <v>445.67711401354643</v>
      </c>
      <c r="K66" s="2">
        <f>TREND(Calibration!$A$2:$A$4,Calibration!$C$2:$C$4,E66)</f>
        <v>766.60738935966776</v>
      </c>
      <c r="L66" s="2">
        <f>TREND(Calibration!$A$2:$A$4,Calibration!$D$2:$D$4,G66)</f>
        <v>614.77006972485992</v>
      </c>
    </row>
    <row r="67" spans="1:12" x14ac:dyDescent="0.25">
      <c r="A67">
        <v>325091</v>
      </c>
      <c r="B67">
        <v>14.53299999</v>
      </c>
      <c r="C67">
        <v>0.66320002</v>
      </c>
      <c r="D67">
        <v>9.9000003020963209E+37</v>
      </c>
      <c r="E67">
        <v>1.8933999500000001</v>
      </c>
      <c r="F67">
        <v>1027.1999511700001</v>
      </c>
      <c r="G67">
        <v>1.59909999</v>
      </c>
      <c r="H67">
        <v>9.9000003020963209E+37</v>
      </c>
      <c r="J67" s="2">
        <f>TREND(Calibration!$A$2:$A$4,Calibration!$B$2:$B$4,C67)</f>
        <v>440.69694392132402</v>
      </c>
      <c r="K67" s="2">
        <f>TREND(Calibration!$A$2:$A$4,Calibration!$C$2:$C$4,E67)</f>
        <v>749.27453685235696</v>
      </c>
      <c r="L67" s="2">
        <f>TREND(Calibration!$A$2:$A$4,Calibration!$D$2:$D$4,G67)</f>
        <v>615.22522684593173</v>
      </c>
    </row>
    <row r="68" spans="1:12" x14ac:dyDescent="0.25">
      <c r="A68">
        <v>330090</v>
      </c>
      <c r="B68">
        <v>14.475000380000001</v>
      </c>
      <c r="C68">
        <v>0.66149997999999999</v>
      </c>
      <c r="D68">
        <v>9.9000003020963209E+37</v>
      </c>
      <c r="E68">
        <v>1.96469998</v>
      </c>
      <c r="F68">
        <v>615.65502930000002</v>
      </c>
      <c r="G68">
        <v>1.5925999900000001</v>
      </c>
      <c r="H68">
        <v>9.9000003020963209E+37</v>
      </c>
      <c r="J68" s="2">
        <f>TREND(Calibration!$A$2:$A$4,Calibration!$B$2:$B$4,C68)</f>
        <v>439.65169457304467</v>
      </c>
      <c r="K68" s="2">
        <f>TREND(Calibration!$A$2:$A$4,Calibration!$C$2:$C$4,E68)</f>
        <v>777.88176675078842</v>
      </c>
      <c r="L68" s="2">
        <f>TREND(Calibration!$A$2:$A$4,Calibration!$D$2:$D$4,G68)</f>
        <v>612.53551532806114</v>
      </c>
    </row>
    <row r="69" spans="1:12" x14ac:dyDescent="0.25">
      <c r="A69">
        <v>335090</v>
      </c>
      <c r="B69">
        <v>14.46899986</v>
      </c>
      <c r="C69">
        <v>0.66640001999999998</v>
      </c>
      <c r="D69">
        <v>9.9000003020963209E+37</v>
      </c>
      <c r="E69">
        <v>1.8431999699999999</v>
      </c>
      <c r="F69">
        <v>482.88198853</v>
      </c>
      <c r="G69">
        <v>1.59200001</v>
      </c>
      <c r="H69">
        <v>9.9000003020963209E+37</v>
      </c>
      <c r="J69" s="2">
        <f>TREND(Calibration!$A$2:$A$4,Calibration!$B$2:$B$4,C69)</f>
        <v>442.66442581262874</v>
      </c>
      <c r="K69" s="2">
        <f>TREND(Calibration!$A$2:$A$4,Calibration!$C$2:$C$4,E69)</f>
        <v>729.13313763055203</v>
      </c>
      <c r="L69" s="2">
        <f>TREND(Calibration!$A$2:$A$4,Calibration!$D$2:$D$4,G69)</f>
        <v>612.28724254090844</v>
      </c>
    </row>
    <row r="70" spans="1:12" x14ac:dyDescent="0.25">
      <c r="A70">
        <v>340090</v>
      </c>
      <c r="B70">
        <v>14.446000099999999</v>
      </c>
      <c r="C70">
        <v>0.66860001999999996</v>
      </c>
      <c r="D70">
        <v>1292.2700195299999</v>
      </c>
      <c r="E70">
        <v>2.11430001</v>
      </c>
      <c r="F70">
        <v>529.80798340000001</v>
      </c>
      <c r="G70">
        <v>1.5925999900000001</v>
      </c>
      <c r="H70">
        <v>9.9000003020963209E+37</v>
      </c>
      <c r="J70" s="2">
        <f>TREND(Calibration!$A$2:$A$4,Calibration!$B$2:$B$4,C70)</f>
        <v>444.01706961290074</v>
      </c>
      <c r="K70" s="2">
        <f>TREND(Calibration!$A$2:$A$4,Calibration!$C$2:$C$4,E70)</f>
        <v>837.90477727437803</v>
      </c>
      <c r="L70" s="2">
        <f>TREND(Calibration!$A$2:$A$4,Calibration!$D$2:$D$4,G70)</f>
        <v>612.53551532806114</v>
      </c>
    </row>
    <row r="71" spans="1:12" x14ac:dyDescent="0.25">
      <c r="A71">
        <v>345090</v>
      </c>
      <c r="B71">
        <v>14.42199993</v>
      </c>
      <c r="C71">
        <v>0.67339998000000001</v>
      </c>
      <c r="D71">
        <v>855.46899413999995</v>
      </c>
      <c r="E71">
        <v>2.3048999299999999</v>
      </c>
      <c r="F71">
        <v>850.35900878999996</v>
      </c>
      <c r="G71">
        <v>1.5893000399999999</v>
      </c>
      <c r="H71">
        <v>9.9000003020963209E+37</v>
      </c>
      <c r="J71" s="2">
        <f>TREND(Calibration!$A$2:$A$4,Calibration!$B$2:$B$4,C71)</f>
        <v>446.96826785633431</v>
      </c>
      <c r="K71" s="2">
        <f>TREND(Calibration!$A$2:$A$4,Calibration!$C$2:$C$4,E71)</f>
        <v>914.37789699203677</v>
      </c>
      <c r="L71" s="2">
        <f>TREND(Calibration!$A$2:$A$4,Calibration!$D$2:$D$4,G71)</f>
        <v>611.16999017061528</v>
      </c>
    </row>
    <row r="72" spans="1:12" x14ac:dyDescent="0.25">
      <c r="A72">
        <v>350090</v>
      </c>
      <c r="B72">
        <v>14.39599991</v>
      </c>
      <c r="C72">
        <v>0.67510002999999996</v>
      </c>
      <c r="D72">
        <v>637.20098876999998</v>
      </c>
      <c r="E72">
        <v>2.1726000299999999</v>
      </c>
      <c r="F72">
        <v>1019.4349975600001</v>
      </c>
      <c r="G72">
        <v>1.59689999</v>
      </c>
      <c r="H72">
        <v>9.9000003020963209E+37</v>
      </c>
      <c r="J72" s="2">
        <f>TREND(Calibration!$A$2:$A$4,Calibration!$B$2:$B$4,C72)</f>
        <v>448.01352335299447</v>
      </c>
      <c r="K72" s="2">
        <f>TREND(Calibration!$A$2:$A$4,Calibration!$C$2:$C$4,E72)</f>
        <v>861.29610088564652</v>
      </c>
      <c r="L72" s="2">
        <f>TREND(Calibration!$A$2:$A$4,Calibration!$D$2:$D$4,G72)</f>
        <v>614.31486294757553</v>
      </c>
    </row>
    <row r="73" spans="1:12" x14ac:dyDescent="0.25">
      <c r="A73">
        <v>355090</v>
      </c>
      <c r="B73">
        <v>14.39599991</v>
      </c>
      <c r="C73">
        <v>0.68320000000000003</v>
      </c>
      <c r="D73">
        <v>445.40701294000002</v>
      </c>
      <c r="E73">
        <v>2.31299996</v>
      </c>
      <c r="F73">
        <v>9.9000003020963209E+37</v>
      </c>
      <c r="G73">
        <v>1.6017999599999999</v>
      </c>
      <c r="H73">
        <v>9.9000003020963209E+37</v>
      </c>
      <c r="J73" s="2">
        <f>TREND(Calibration!$A$2:$A$4,Calibration!$B$2:$B$4,C73)</f>
        <v>452.99369344521693</v>
      </c>
      <c r="K73" s="2">
        <f>TREND(Calibration!$A$2:$A$4,Calibration!$C$2:$C$4,E73)</f>
        <v>917.62781736926786</v>
      </c>
      <c r="L73" s="2">
        <f>TREND(Calibration!$A$2:$A$4,Calibration!$D$2:$D$4,G73)</f>
        <v>616.34247921622477</v>
      </c>
    </row>
    <row r="74" spans="1:12" x14ac:dyDescent="0.25">
      <c r="A74">
        <v>360090</v>
      </c>
      <c r="B74">
        <v>14.42199993</v>
      </c>
      <c r="C74">
        <v>0.6875</v>
      </c>
      <c r="D74">
        <v>568.56896973000005</v>
      </c>
      <c r="E74">
        <v>2.02139997</v>
      </c>
      <c r="F74">
        <v>9.9000003020963209E+37</v>
      </c>
      <c r="G74">
        <v>1.6017999599999999</v>
      </c>
      <c r="H74">
        <v>9.9000003020963209E+37</v>
      </c>
      <c r="J74" s="2">
        <f>TREND(Calibration!$A$2:$A$4,Calibration!$B$2:$B$4,C74)</f>
        <v>455.63749723665768</v>
      </c>
      <c r="K74" s="2">
        <f>TREND(Calibration!$A$2:$A$4,Calibration!$C$2:$C$4,E74)</f>
        <v>800.63112112229112</v>
      </c>
      <c r="L74" s="2">
        <f>TREND(Calibration!$A$2:$A$4,Calibration!$D$2:$D$4,G74)</f>
        <v>616.34247921622477</v>
      </c>
    </row>
    <row r="75" spans="1:12" x14ac:dyDescent="0.25">
      <c r="A75">
        <v>365090</v>
      </c>
      <c r="B75">
        <v>14.4090004</v>
      </c>
      <c r="C75">
        <v>0.6875</v>
      </c>
      <c r="D75">
        <v>431.39300537000003</v>
      </c>
      <c r="E75">
        <v>1.8896000399999999</v>
      </c>
      <c r="F75">
        <v>9.9000003020963209E+37</v>
      </c>
      <c r="G75">
        <v>1.6011999800000001</v>
      </c>
      <c r="H75">
        <v>9.9000003020963209E+37</v>
      </c>
      <c r="J75" s="2">
        <f>TREND(Calibration!$A$2:$A$4,Calibration!$B$2:$B$4,C75)</f>
        <v>455.63749723665768</v>
      </c>
      <c r="K75" s="2">
        <f>TREND(Calibration!$A$2:$A$4,Calibration!$C$2:$C$4,E75)</f>
        <v>747.74992460516216</v>
      </c>
      <c r="L75" s="2">
        <f>TREND(Calibration!$A$2:$A$4,Calibration!$D$2:$D$4,G75)</f>
        <v>616.0942064290723</v>
      </c>
    </row>
    <row r="76" spans="1:12" x14ac:dyDescent="0.25">
      <c r="A76">
        <v>370091</v>
      </c>
      <c r="B76">
        <v>14.38899994</v>
      </c>
      <c r="C76">
        <v>0.68690001999999994</v>
      </c>
      <c r="D76">
        <v>447.89898682</v>
      </c>
      <c r="E76">
        <v>2.2567999400000001</v>
      </c>
      <c r="F76">
        <v>9.9000003020963209E+37</v>
      </c>
      <c r="G76">
        <v>1.6045000599999999</v>
      </c>
      <c r="H76">
        <v>9.9000003020963209E+37</v>
      </c>
      <c r="J76" s="2">
        <f>TREND(Calibration!$A$2:$A$4,Calibration!$B$2:$B$4,C76)</f>
        <v>455.26860667879981</v>
      </c>
      <c r="K76" s="2">
        <f>TREND(Calibration!$A$2:$A$4,Calibration!$C$2:$C$4,E76)</f>
        <v>895.07906258702667</v>
      </c>
      <c r="L76" s="2">
        <f>TREND(Calibration!$A$2:$A$4,Calibration!$D$2:$D$4,G76)</f>
        <v>617.45978538074826</v>
      </c>
    </row>
    <row r="77" spans="1:12" x14ac:dyDescent="0.25">
      <c r="A77">
        <v>375091</v>
      </c>
      <c r="B77">
        <v>14.380000109999999</v>
      </c>
      <c r="C77">
        <v>0.68370003000000001</v>
      </c>
      <c r="D77">
        <v>533.96600341999999</v>
      </c>
      <c r="E77">
        <v>2.4533999</v>
      </c>
      <c r="F77">
        <v>9.9000003020963209E+37</v>
      </c>
      <c r="G77">
        <v>1.6088000499999999</v>
      </c>
      <c r="H77">
        <v>1295.4110107399999</v>
      </c>
      <c r="J77" s="2">
        <f>TREND(Calibration!$A$2:$A$4,Calibration!$B$2:$B$4,C77)</f>
        <v>453.30113093587602</v>
      </c>
      <c r="K77" s="2">
        <f>TREND(Calibration!$A$2:$A$4,Calibration!$C$2:$C$4,E77)</f>
        <v>973.95953786512177</v>
      </c>
      <c r="L77" s="2">
        <f>TREND(Calibration!$A$2:$A$4,Calibration!$D$2:$D$4,G77)</f>
        <v>619.23912886224502</v>
      </c>
    </row>
    <row r="78" spans="1:12" x14ac:dyDescent="0.25">
      <c r="A78">
        <v>380091</v>
      </c>
      <c r="B78">
        <v>14.39599991</v>
      </c>
      <c r="C78">
        <v>0.68260001999999997</v>
      </c>
      <c r="D78">
        <v>605.23400878999996</v>
      </c>
      <c r="E78">
        <v>2.2541000800000002</v>
      </c>
      <c r="F78">
        <v>9.9000003020963209E+37</v>
      </c>
      <c r="G78">
        <v>1.6081999499999999</v>
      </c>
      <c r="H78">
        <v>9.9000003020963209E+37</v>
      </c>
      <c r="J78" s="2">
        <f>TREND(Calibration!$A$2:$A$4,Calibration!$B$2:$B$4,C78)</f>
        <v>452.62480288735907</v>
      </c>
      <c r="K78" s="2">
        <f>TREND(Calibration!$A$2:$A$4,Calibration!$C$2:$C$4,E78)</f>
        <v>893.99581597810402</v>
      </c>
      <c r="L78" s="2">
        <f>TREND(Calibration!$A$2:$A$4,Calibration!$D$2:$D$4,G78)</f>
        <v>618.99080641887974</v>
      </c>
    </row>
    <row r="79" spans="1:12" x14ac:dyDescent="0.25">
      <c r="A79">
        <v>385091</v>
      </c>
      <c r="B79">
        <v>14.42199993</v>
      </c>
      <c r="C79">
        <v>0.68370003000000001</v>
      </c>
      <c r="D79">
        <v>646.18200683999999</v>
      </c>
      <c r="E79">
        <v>2.1050999199999998</v>
      </c>
      <c r="F79">
        <v>9.9000003020963209E+37</v>
      </c>
      <c r="G79">
        <v>1.59739995</v>
      </c>
      <c r="H79">
        <v>1273.3120117200001</v>
      </c>
      <c r="J79" s="2">
        <f>TREND(Calibration!$A$2:$A$4,Calibration!$B$2:$B$4,C79)</f>
        <v>453.30113093587602</v>
      </c>
      <c r="K79" s="2">
        <f>TREND(Calibration!$A$2:$A$4,Calibration!$C$2:$C$4,E79)</f>
        <v>834.21348724664222</v>
      </c>
      <c r="L79" s="2">
        <f>TREND(Calibration!$A$2:$A$4,Calibration!$D$2:$D$4,G79)</f>
        <v>614.52174728149464</v>
      </c>
    </row>
    <row r="80" spans="1:12" x14ac:dyDescent="0.25">
      <c r="A80">
        <v>390091</v>
      </c>
      <c r="B80">
        <v>14.45100021</v>
      </c>
      <c r="C80">
        <v>0.67940003000000004</v>
      </c>
      <c r="D80">
        <v>836.08300781000003</v>
      </c>
      <c r="E80">
        <v>1.97280002</v>
      </c>
      <c r="F80">
        <v>9.9000003020963209E+37</v>
      </c>
      <c r="G80">
        <v>1.5942000199999999</v>
      </c>
      <c r="H80">
        <v>9.9000003020963209E+37</v>
      </c>
      <c r="J80" s="2">
        <f>TREND(Calibration!$A$2:$A$4,Calibration!$B$2:$B$4,C80)</f>
        <v>450.65732714443527</v>
      </c>
      <c r="K80" s="2">
        <f>TREND(Calibration!$A$2:$A$4,Calibration!$C$2:$C$4,E80)</f>
        <v>781.13169114025209</v>
      </c>
      <c r="L80" s="2">
        <f>TREND(Calibration!$A$2:$A$4,Calibration!$D$2:$D$4,G80)</f>
        <v>613.19761057728238</v>
      </c>
    </row>
    <row r="81" spans="1:12" x14ac:dyDescent="0.25">
      <c r="A81">
        <v>395091</v>
      </c>
      <c r="B81">
        <v>14.50599957</v>
      </c>
      <c r="C81">
        <v>0.67989999000000001</v>
      </c>
      <c r="D81">
        <v>748.22198486000002</v>
      </c>
      <c r="E81">
        <v>1.95009995</v>
      </c>
      <c r="F81">
        <v>9.9000003020963209E+37</v>
      </c>
      <c r="G81">
        <v>1.59739995</v>
      </c>
      <c r="H81">
        <v>1293.0030517600001</v>
      </c>
      <c r="J81" s="2">
        <f>TREND(Calibration!$A$2:$A$4,Calibration!$B$2:$B$4,C81)</f>
        <v>450.96472159642798</v>
      </c>
      <c r="K81" s="2">
        <f>TREND(Calibration!$A$2:$A$4,Calibration!$C$2:$C$4,E81)</f>
        <v>772.02389523609213</v>
      </c>
      <c r="L81" s="2">
        <f>TREND(Calibration!$A$2:$A$4,Calibration!$D$2:$D$4,G81)</f>
        <v>614.52174728149464</v>
      </c>
    </row>
    <row r="82" spans="1:12" x14ac:dyDescent="0.25">
      <c r="A82">
        <v>400091</v>
      </c>
      <c r="B82">
        <v>14.56099987</v>
      </c>
      <c r="C82">
        <v>0.67720002000000001</v>
      </c>
      <c r="D82">
        <v>724.76202393000005</v>
      </c>
      <c r="E82">
        <v>1.84370005</v>
      </c>
      <c r="F82">
        <v>9.9000003020963209E+37</v>
      </c>
      <c r="G82">
        <v>1.5995999599999999</v>
      </c>
      <c r="H82">
        <v>9.9000003020963209E+37</v>
      </c>
      <c r="J82" s="2">
        <f>TREND(Calibration!$A$2:$A$4,Calibration!$B$2:$B$4,C82)</f>
        <v>449.30467719578235</v>
      </c>
      <c r="K82" s="2">
        <f>TREND(Calibration!$A$2:$A$4,Calibration!$C$2:$C$4,E82)</f>
        <v>729.33378135437101</v>
      </c>
      <c r="L82" s="2">
        <f>TREND(Calibration!$A$2:$A$4,Calibration!$D$2:$D$4,G82)</f>
        <v>615.43211531786858</v>
      </c>
    </row>
    <row r="83" spans="1:12" x14ac:dyDescent="0.25">
      <c r="A83">
        <v>405092</v>
      </c>
      <c r="B83">
        <v>14.661999700000001</v>
      </c>
      <c r="C83">
        <v>0.68099999</v>
      </c>
      <c r="D83">
        <v>539.38299560999997</v>
      </c>
      <c r="E83">
        <v>1.9198000399999999</v>
      </c>
      <c r="F83">
        <v>9.9000003020963209E+37</v>
      </c>
      <c r="G83">
        <v>1.5903999799999999</v>
      </c>
      <c r="H83">
        <v>1344.57299805</v>
      </c>
      <c r="J83" s="2">
        <f>TREND(Calibration!$A$2:$A$4,Calibration!$B$2:$B$4,C83)</f>
        <v>451.64104349656401</v>
      </c>
      <c r="K83" s="2">
        <f>TREND(Calibration!$A$2:$A$4,Calibration!$C$2:$C$4,E83)</f>
        <v>759.86686681307754</v>
      </c>
      <c r="L83" s="2">
        <f>TREND(Calibration!$A$2:$A$4,Calibration!$D$2:$D$4,G83)</f>
        <v>611.62514729168709</v>
      </c>
    </row>
    <row r="84" spans="1:12" x14ac:dyDescent="0.25">
      <c r="A84">
        <v>410092</v>
      </c>
      <c r="B84">
        <v>14.690999980000001</v>
      </c>
      <c r="C84">
        <v>0.68210000000000004</v>
      </c>
      <c r="D84">
        <v>104.6230011</v>
      </c>
      <c r="E84">
        <v>1.94200003</v>
      </c>
      <c r="F84">
        <v>9.9000003020963209E+37</v>
      </c>
      <c r="G84">
        <v>1.59800005</v>
      </c>
      <c r="H84">
        <v>1162.63793945</v>
      </c>
      <c r="J84" s="2">
        <f>TREND(Calibration!$A$2:$A$4,Calibration!$B$2:$B$4,C84)</f>
        <v>452.31737154508096</v>
      </c>
      <c r="K84" s="2">
        <f>TREND(Calibration!$A$2:$A$4,Calibration!$C$2:$C$4,E84)</f>
        <v>768.77401899341862</v>
      </c>
      <c r="L84" s="2">
        <f>TREND(Calibration!$A$2:$A$4,Calibration!$D$2:$D$4,G84)</f>
        <v>614.77006972485992</v>
      </c>
    </row>
    <row r="85" spans="1:12" x14ac:dyDescent="0.25">
      <c r="A85">
        <v>415105</v>
      </c>
      <c r="B85">
        <v>14.67500019</v>
      </c>
      <c r="C85">
        <v>0.67559999000000004</v>
      </c>
      <c r="D85">
        <v>9.9000003020963209E+37</v>
      </c>
      <c r="E85">
        <v>2.0666999800000001</v>
      </c>
      <c r="F85">
        <v>1191.3289794899999</v>
      </c>
      <c r="G85">
        <v>1.60339999</v>
      </c>
      <c r="H85">
        <v>9.9000003020963209E+37</v>
      </c>
      <c r="J85" s="2">
        <f>TREND(Calibration!$A$2:$A$4,Calibration!$B$2:$B$4,C85)</f>
        <v>448.32091780498723</v>
      </c>
      <c r="K85" s="2">
        <f>TREND(Calibration!$A$2:$A$4,Calibration!$C$2:$C$4,E85)</f>
        <v>818.80653844639676</v>
      </c>
      <c r="L85" s="2">
        <f>TREND(Calibration!$A$2:$A$4,Calibration!$D$2:$D$4,G85)</f>
        <v>617.00457446544613</v>
      </c>
    </row>
    <row r="86" spans="1:12" x14ac:dyDescent="0.25">
      <c r="A86">
        <v>420103</v>
      </c>
      <c r="B86">
        <v>14.70699978</v>
      </c>
      <c r="C86">
        <v>0.67070001000000001</v>
      </c>
      <c r="D86">
        <v>726.14898682</v>
      </c>
      <c r="E86">
        <v>2.0662000200000001</v>
      </c>
      <c r="F86">
        <v>1292.35095215</v>
      </c>
      <c r="G86">
        <v>1.6011999800000001</v>
      </c>
      <c r="H86">
        <v>9.9000003020963209E+37</v>
      </c>
      <c r="J86" s="2">
        <f>TREND(Calibration!$A$2:$A$4,Calibration!$B$2:$B$4,C86)</f>
        <v>445.30822345568862</v>
      </c>
      <c r="K86" s="2">
        <f>TREND(Calibration!$A$2:$A$4,Calibration!$C$2:$C$4,E86)</f>
        <v>818.60594286936794</v>
      </c>
      <c r="L86" s="2">
        <f>TREND(Calibration!$A$2:$A$4,Calibration!$D$2:$D$4,G86)</f>
        <v>616.0942064290723</v>
      </c>
    </row>
    <row r="87" spans="1:12" x14ac:dyDescent="0.25">
      <c r="A87">
        <v>425092</v>
      </c>
      <c r="B87">
        <v>14.67500019</v>
      </c>
      <c r="C87">
        <v>0.67339998000000001</v>
      </c>
      <c r="D87">
        <v>410.94299316000001</v>
      </c>
      <c r="E87">
        <v>1.97329998</v>
      </c>
      <c r="F87">
        <v>962.78802489999998</v>
      </c>
      <c r="G87">
        <v>1.6038999599999999</v>
      </c>
      <c r="H87">
        <v>9.9000003020963209E+37</v>
      </c>
      <c r="J87" s="2">
        <f>TREND(Calibration!$A$2:$A$4,Calibration!$B$2:$B$4,C87)</f>
        <v>446.96826785633431</v>
      </c>
      <c r="K87" s="2">
        <f>TREND(Calibration!$A$2:$A$4,Calibration!$C$2:$C$4,E87)</f>
        <v>781.33228671728091</v>
      </c>
      <c r="L87" s="2">
        <f>TREND(Calibration!$A$2:$A$4,Calibration!$D$2:$D$4,G87)</f>
        <v>617.21146293738298</v>
      </c>
    </row>
    <row r="88" spans="1:12" x14ac:dyDescent="0.25">
      <c r="A88">
        <v>430091</v>
      </c>
      <c r="B88">
        <v>14.61600018</v>
      </c>
      <c r="C88">
        <v>0.67559999000000004</v>
      </c>
      <c r="D88">
        <v>1022.99597168</v>
      </c>
      <c r="E88">
        <v>1.9269000300000001</v>
      </c>
      <c r="F88">
        <v>9.9000003020963209E+37</v>
      </c>
      <c r="G88">
        <v>1.6103999600000001</v>
      </c>
      <c r="H88">
        <v>1175.8790283200001</v>
      </c>
      <c r="J88" s="2">
        <f>TREND(Calibration!$A$2:$A$4,Calibration!$B$2:$B$4,C88)</f>
        <v>448.32091780498723</v>
      </c>
      <c r="K88" s="2">
        <f>TREND(Calibration!$A$2:$A$4,Calibration!$C$2:$C$4,E88)</f>
        <v>762.71554788946094</v>
      </c>
      <c r="L88" s="2">
        <f>TREND(Calibration!$A$2:$A$4,Calibration!$D$2:$D$4,G88)</f>
        <v>619.90117445525379</v>
      </c>
    </row>
    <row r="89" spans="1:12" x14ac:dyDescent="0.25">
      <c r="A89">
        <v>435091</v>
      </c>
      <c r="B89">
        <v>14.567999840000001</v>
      </c>
      <c r="C89">
        <v>0.67180002000000005</v>
      </c>
      <c r="D89">
        <v>1262.6159668</v>
      </c>
      <c r="E89">
        <v>1.8248000099999999</v>
      </c>
      <c r="F89">
        <v>1275.50097656</v>
      </c>
      <c r="G89">
        <v>1.61090004</v>
      </c>
      <c r="H89">
        <v>9.9000003020963209E+37</v>
      </c>
      <c r="J89" s="2">
        <f>TREND(Calibration!$A$2:$A$4,Calibration!$B$2:$B$4,C89)</f>
        <v>445.98455150420557</v>
      </c>
      <c r="K89" s="2">
        <f>TREND(Calibration!$A$2:$A$4,Calibration!$C$2:$C$4,E89)</f>
        <v>721.7506458441959</v>
      </c>
      <c r="L89" s="2">
        <f>TREND(Calibration!$A$2:$A$4,Calibration!$D$2:$D$4,G89)</f>
        <v>620.10810844538548</v>
      </c>
    </row>
    <row r="90" spans="1:12" x14ac:dyDescent="0.25">
      <c r="A90">
        <v>440091</v>
      </c>
      <c r="B90">
        <v>14.51599979</v>
      </c>
      <c r="C90">
        <v>0.66750001999999997</v>
      </c>
      <c r="D90">
        <v>9.9000003020963209E+37</v>
      </c>
      <c r="E90">
        <v>1.8334000100000001</v>
      </c>
      <c r="F90">
        <v>428.13000488</v>
      </c>
      <c r="G90">
        <v>1.6007000199999999</v>
      </c>
      <c r="H90">
        <v>9.9000003020963209E+37</v>
      </c>
      <c r="J90" s="2">
        <f>TREND(Calibration!$A$2:$A$4,Calibration!$B$2:$B$4,C90)</f>
        <v>443.34074771276477</v>
      </c>
      <c r="K90" s="2">
        <f>TREND(Calibration!$A$2:$A$4,Calibration!$C$2:$C$4,E90)</f>
        <v>725.20116581068839</v>
      </c>
      <c r="L90" s="2">
        <f>TREND(Calibration!$A$2:$A$4,Calibration!$D$2:$D$4,G90)</f>
        <v>615.88732209515297</v>
      </c>
    </row>
    <row r="91" spans="1:12" x14ac:dyDescent="0.25">
      <c r="A91">
        <v>445091</v>
      </c>
      <c r="B91">
        <v>14.538999560000001</v>
      </c>
      <c r="C91">
        <v>0.67669999999999997</v>
      </c>
      <c r="D91">
        <v>707.94396973000005</v>
      </c>
      <c r="E91">
        <v>1.9538999800000001</v>
      </c>
      <c r="F91">
        <v>9.9000003020963209E+37</v>
      </c>
      <c r="G91">
        <v>1.6050000200000001</v>
      </c>
      <c r="H91">
        <v>1167.1049804700001</v>
      </c>
      <c r="J91" s="2">
        <f>TREND(Calibration!$A$2:$A$4,Calibration!$B$2:$B$4,C91)</f>
        <v>448.99724585350413</v>
      </c>
      <c r="K91" s="2">
        <f>TREND(Calibration!$A$2:$A$4,Calibration!$C$2:$C$4,E91)</f>
        <v>773.54855563007698</v>
      </c>
      <c r="L91" s="2">
        <f>TREND(Calibration!$A$2:$A$4,Calibration!$D$2:$D$4,G91)</f>
        <v>617.66666971466759</v>
      </c>
    </row>
    <row r="92" spans="1:12" x14ac:dyDescent="0.25">
      <c r="A92">
        <v>450091</v>
      </c>
      <c r="B92">
        <v>14.541999819999999</v>
      </c>
      <c r="C92">
        <v>0.67779999999999996</v>
      </c>
      <c r="D92">
        <v>9.9000003020963209E+37</v>
      </c>
      <c r="E92">
        <v>1.90470004</v>
      </c>
      <c r="F92">
        <v>9.9000003020963209E+37</v>
      </c>
      <c r="G92">
        <v>1.6001000400000001</v>
      </c>
      <c r="H92">
        <v>9.9000003020963209E+37</v>
      </c>
      <c r="J92" s="2">
        <f>TREND(Calibration!$A$2:$A$4,Calibration!$B$2:$B$4,C92)</f>
        <v>449.6735677536401</v>
      </c>
      <c r="K92" s="2">
        <f>TREND(Calibration!$A$2:$A$4,Calibration!$C$2:$C$4,E92)</f>
        <v>753.80839570911996</v>
      </c>
      <c r="L92" s="2">
        <f>TREND(Calibration!$A$2:$A$4,Calibration!$D$2:$D$4,G92)</f>
        <v>615.63904930800049</v>
      </c>
    </row>
    <row r="93" spans="1:12" x14ac:dyDescent="0.25">
      <c r="A93">
        <v>455091</v>
      </c>
      <c r="B93">
        <v>14.571000099999999</v>
      </c>
      <c r="C93">
        <v>0.68099999</v>
      </c>
      <c r="D93">
        <v>1192.1999511700001</v>
      </c>
      <c r="E93">
        <v>2.0251998900000001</v>
      </c>
      <c r="F93">
        <v>9.9000003020963209E+37</v>
      </c>
      <c r="G93">
        <v>1.59850001</v>
      </c>
      <c r="H93">
        <v>1024.2580566399999</v>
      </c>
      <c r="J93" s="2">
        <f>TREND(Calibration!$A$2:$A$4,Calibration!$B$2:$B$4,C93)</f>
        <v>451.64104349656401</v>
      </c>
      <c r="K93" s="2">
        <f>TREND(Calibration!$A$2:$A$4,Calibration!$C$2:$C$4,E93)</f>
        <v>802.15573738171838</v>
      </c>
      <c r="L93" s="2">
        <f>TREND(Calibration!$A$2:$A$4,Calibration!$D$2:$D$4,G93)</f>
        <v>614.97695405877914</v>
      </c>
    </row>
    <row r="94" spans="1:12" x14ac:dyDescent="0.25">
      <c r="A94">
        <v>460091</v>
      </c>
      <c r="B94">
        <v>14.58699989</v>
      </c>
      <c r="C94">
        <v>0.67989999000000001</v>
      </c>
      <c r="D94">
        <v>1267.2010498</v>
      </c>
      <c r="E94">
        <v>2.2990000199999998</v>
      </c>
      <c r="F94">
        <v>9.9000003020963209E+37</v>
      </c>
      <c r="G94">
        <v>1.6001000400000001</v>
      </c>
      <c r="H94">
        <v>9.9000003020963209E+37</v>
      </c>
      <c r="J94" s="2">
        <f>TREND(Calibration!$A$2:$A$4,Calibration!$B$2:$B$4,C94)</f>
        <v>450.96472159642798</v>
      </c>
      <c r="K94" s="2">
        <f>TREND(Calibration!$A$2:$A$4,Calibration!$C$2:$C$4,E94)</f>
        <v>912.01071591581479</v>
      </c>
      <c r="L94" s="2">
        <f>TREND(Calibration!$A$2:$A$4,Calibration!$D$2:$D$4,G94)</f>
        <v>615.63904930800049</v>
      </c>
    </row>
    <row r="95" spans="1:12" x14ac:dyDescent="0.25">
      <c r="A95">
        <v>465092</v>
      </c>
      <c r="B95">
        <v>14.583999629999999</v>
      </c>
      <c r="C95">
        <v>0.68480003</v>
      </c>
      <c r="D95">
        <v>1282.51501465</v>
      </c>
      <c r="E95">
        <v>2.1099000000000001</v>
      </c>
      <c r="F95">
        <v>9.9000003020963209E+37</v>
      </c>
      <c r="G95">
        <v>1.6038999599999999</v>
      </c>
      <c r="H95">
        <v>9.9000003020963209E+37</v>
      </c>
      <c r="J95" s="2">
        <f>TREND(Calibration!$A$2:$A$4,Calibration!$B$2:$B$4,C95)</f>
        <v>453.97745283601205</v>
      </c>
      <c r="K95" s="2">
        <f>TREND(Calibration!$A$2:$A$4,Calibration!$C$2:$C$4,E95)</f>
        <v>836.13939095370756</v>
      </c>
      <c r="L95" s="2">
        <f>TREND(Calibration!$A$2:$A$4,Calibration!$D$2:$D$4,G95)</f>
        <v>617.21146293738298</v>
      </c>
    </row>
    <row r="96" spans="1:12" x14ac:dyDescent="0.25">
      <c r="A96">
        <v>470091</v>
      </c>
      <c r="B96">
        <v>14.567999840000001</v>
      </c>
      <c r="C96">
        <v>0.68150001999999998</v>
      </c>
      <c r="D96">
        <v>1042.6300048799999</v>
      </c>
      <c r="E96">
        <v>1.94739997</v>
      </c>
      <c r="F96">
        <v>9.9000003020963209E+37</v>
      </c>
      <c r="G96">
        <v>1.6038999599999999</v>
      </c>
      <c r="H96">
        <v>9.9000003020963209E+37</v>
      </c>
      <c r="J96" s="2">
        <f>TREND(Calibration!$A$2:$A$4,Calibration!$B$2:$B$4,C96)</f>
        <v>451.94848098722309</v>
      </c>
      <c r="K96" s="2">
        <f>TREND(Calibration!$A$2:$A$4,Calibration!$C$2:$C$4,E96)</f>
        <v>770.9406004803792</v>
      </c>
      <c r="L96" s="2">
        <f>TREND(Calibration!$A$2:$A$4,Calibration!$D$2:$D$4,G96)</f>
        <v>617.21146293738298</v>
      </c>
    </row>
    <row r="97" spans="1:12" x14ac:dyDescent="0.25">
      <c r="A97">
        <v>475091</v>
      </c>
      <c r="B97">
        <v>14.571000099999999</v>
      </c>
      <c r="C97">
        <v>0.69019997</v>
      </c>
      <c r="D97">
        <v>1238.4389648399999</v>
      </c>
      <c r="E97">
        <v>2.0910000800000001</v>
      </c>
      <c r="F97">
        <v>9.9000003020963209E+37</v>
      </c>
      <c r="G97">
        <v>1.6045000599999999</v>
      </c>
      <c r="H97">
        <v>9.9000003020963209E+37</v>
      </c>
      <c r="J97" s="2">
        <f>TREND(Calibration!$A$2:$A$4,Calibration!$B$2:$B$4,C97)</f>
        <v>457.29754163730337</v>
      </c>
      <c r="K97" s="2">
        <f>TREND(Calibration!$A$2:$A$4,Calibration!$C$2:$C$4,E97)</f>
        <v>828.55630359032273</v>
      </c>
      <c r="L97" s="2">
        <f>TREND(Calibration!$A$2:$A$4,Calibration!$D$2:$D$4,G97)</f>
        <v>617.45978538074826</v>
      </c>
    </row>
    <row r="98" spans="1:12" x14ac:dyDescent="0.25">
      <c r="A98">
        <v>480091</v>
      </c>
      <c r="B98">
        <v>14.56400013</v>
      </c>
      <c r="C98">
        <v>0.6875</v>
      </c>
      <c r="D98">
        <v>1346.42700195</v>
      </c>
      <c r="E98">
        <v>2.0208001100000001</v>
      </c>
      <c r="F98">
        <v>9.9000003020963209E+37</v>
      </c>
      <c r="G98">
        <v>1.6038999599999999</v>
      </c>
      <c r="H98">
        <v>9.9000003020963209E+37</v>
      </c>
      <c r="J98" s="2">
        <f>TREND(Calibration!$A$2:$A$4,Calibration!$B$2:$B$4,C98)</f>
        <v>455.63749723665768</v>
      </c>
      <c r="K98" s="2">
        <f>TREND(Calibration!$A$2:$A$4,Calibration!$C$2:$C$4,E98)</f>
        <v>800.39044334239577</v>
      </c>
      <c r="L98" s="2">
        <f>TREND(Calibration!$A$2:$A$4,Calibration!$D$2:$D$4,G98)</f>
        <v>617.21146293738298</v>
      </c>
    </row>
    <row r="99" spans="1:12" x14ac:dyDescent="0.25">
      <c r="A99">
        <v>485091</v>
      </c>
      <c r="B99">
        <v>14.583999629999999</v>
      </c>
      <c r="C99">
        <v>0.68150001999999998</v>
      </c>
      <c r="D99">
        <v>9.9000003020963209E+37</v>
      </c>
      <c r="E99">
        <v>2.0171001</v>
      </c>
      <c r="F99">
        <v>1219.9930419899999</v>
      </c>
      <c r="G99">
        <v>1.5995999599999999</v>
      </c>
      <c r="H99">
        <v>1316.4919433600001</v>
      </c>
      <c r="J99" s="2">
        <f>TREND(Calibration!$A$2:$A$4,Calibration!$B$2:$B$4,C99)</f>
        <v>451.94848098722309</v>
      </c>
      <c r="K99" s="2">
        <f>TREND(Calibration!$A$2:$A$4,Calibration!$C$2:$C$4,E99)</f>
        <v>798.90591329806762</v>
      </c>
      <c r="L99" s="2">
        <f>TREND(Calibration!$A$2:$A$4,Calibration!$D$2:$D$4,G99)</f>
        <v>615.43211531786858</v>
      </c>
    </row>
    <row r="100" spans="1:12" x14ac:dyDescent="0.25">
      <c r="A100">
        <v>490089</v>
      </c>
      <c r="B100">
        <v>14.60700035</v>
      </c>
      <c r="C100">
        <v>0.68049996999999995</v>
      </c>
      <c r="D100">
        <v>1217.4909668</v>
      </c>
      <c r="E100">
        <v>2.0991001100000002</v>
      </c>
      <c r="F100">
        <v>9.9000003020963209E+37</v>
      </c>
      <c r="G100">
        <v>1.5964000199999999</v>
      </c>
      <c r="H100">
        <v>9.9000003020963209E+37</v>
      </c>
      <c r="J100" s="2">
        <f>TREND(Calibration!$A$2:$A$4,Calibration!$B$2:$B$4,C100)</f>
        <v>451.33361215428579</v>
      </c>
      <c r="K100" s="2">
        <f>TREND(Calibration!$A$2:$A$4,Calibration!$C$2:$C$4,E100)</f>
        <v>831.80622396755382</v>
      </c>
      <c r="L100" s="2">
        <f>TREND(Calibration!$A$2:$A$4,Calibration!$D$2:$D$4,G100)</f>
        <v>614.10797447563857</v>
      </c>
    </row>
    <row r="101" spans="1:12" x14ac:dyDescent="0.25">
      <c r="A101">
        <v>495090</v>
      </c>
      <c r="B101">
        <v>14.65499973</v>
      </c>
      <c r="C101">
        <v>0.68370003000000001</v>
      </c>
      <c r="D101">
        <v>9.9000003020963209E+37</v>
      </c>
      <c r="E101">
        <v>1.9528000400000001</v>
      </c>
      <c r="F101">
        <v>1069.02697754</v>
      </c>
      <c r="G101">
        <v>1.5915000399999999</v>
      </c>
      <c r="H101">
        <v>9.9000003020963209E+37</v>
      </c>
      <c r="J101" s="2">
        <f>TREND(Calibration!$A$2:$A$4,Calibration!$B$2:$B$4,C101)</f>
        <v>453.30113093587602</v>
      </c>
      <c r="K101" s="2">
        <f>TREND(Calibration!$A$2:$A$4,Calibration!$C$2:$C$4,E101)</f>
        <v>773.10723412636264</v>
      </c>
      <c r="L101" s="2">
        <f>TREND(Calibration!$A$2:$A$4,Calibration!$D$2:$D$4,G101)</f>
        <v>612.08035406897147</v>
      </c>
    </row>
    <row r="102" spans="1:12" x14ac:dyDescent="0.25">
      <c r="A102">
        <v>500089</v>
      </c>
      <c r="B102">
        <v>14.710000040000001</v>
      </c>
      <c r="C102">
        <v>0.68320000000000003</v>
      </c>
      <c r="D102">
        <v>9.9000003020963209E+37</v>
      </c>
      <c r="E102">
        <v>1.94200003</v>
      </c>
      <c r="F102">
        <v>537.04101562000005</v>
      </c>
      <c r="G102">
        <v>1.5946999799999999</v>
      </c>
      <c r="H102">
        <v>9.9000003020963209E+37</v>
      </c>
      <c r="J102" s="2">
        <f>TREND(Calibration!$A$2:$A$4,Calibration!$B$2:$B$4,C102)</f>
        <v>452.99369344521693</v>
      </c>
      <c r="K102" s="2">
        <f>TREND(Calibration!$A$2:$A$4,Calibration!$C$2:$C$4,E102)</f>
        <v>768.77401899341862</v>
      </c>
      <c r="L102" s="2">
        <f>TREND(Calibration!$A$2:$A$4,Calibration!$D$2:$D$4,G102)</f>
        <v>613.40449491120148</v>
      </c>
    </row>
    <row r="103" spans="1:12" x14ac:dyDescent="0.25">
      <c r="A103">
        <v>505089</v>
      </c>
      <c r="B103">
        <v>14.75300026</v>
      </c>
      <c r="C103">
        <v>0.68099999</v>
      </c>
      <c r="D103">
        <v>9.9000003020963209E+37</v>
      </c>
      <c r="E103">
        <v>1.92470002</v>
      </c>
      <c r="F103">
        <v>546.74902343999997</v>
      </c>
      <c r="G103">
        <v>1.60230005</v>
      </c>
      <c r="H103">
        <v>9.9000003020963209E+37</v>
      </c>
      <c r="J103" s="2">
        <f>TREND(Calibration!$A$2:$A$4,Calibration!$B$2:$B$4,C103)</f>
        <v>451.64104349656401</v>
      </c>
      <c r="K103" s="2">
        <f>TREND(Calibration!$A$2:$A$4,Calibration!$C$2:$C$4,E103)</f>
        <v>761.83285272300941</v>
      </c>
      <c r="L103" s="2">
        <f>TREND(Calibration!$A$2:$A$4,Calibration!$D$2:$D$4,G103)</f>
        <v>616.54941734437432</v>
      </c>
    </row>
    <row r="104" spans="1:12" x14ac:dyDescent="0.25">
      <c r="A104">
        <v>510089</v>
      </c>
      <c r="B104">
        <v>14.727000240000001</v>
      </c>
      <c r="C104">
        <v>0.68150001999999998</v>
      </c>
      <c r="D104">
        <v>792.47698975000003</v>
      </c>
      <c r="E104">
        <v>1.8162000199999999</v>
      </c>
      <c r="F104">
        <v>920.46697998000002</v>
      </c>
      <c r="G104">
        <v>1.6066000499999999</v>
      </c>
      <c r="H104">
        <v>1156.1779785199999</v>
      </c>
      <c r="J104" s="2">
        <f>TREND(Calibration!$A$2:$A$4,Calibration!$B$2:$B$4,C104)</f>
        <v>451.94848098722309</v>
      </c>
      <c r="K104" s="2">
        <f>TREND(Calibration!$A$2:$A$4,Calibration!$C$2:$C$4,E104)</f>
        <v>718.30012988993599</v>
      </c>
      <c r="L104" s="2">
        <f>TREND(Calibration!$A$2:$A$4,Calibration!$D$2:$D$4,G104)</f>
        <v>618.32876496388883</v>
      </c>
    </row>
    <row r="105" spans="1:12" x14ac:dyDescent="0.25">
      <c r="A105">
        <v>515090</v>
      </c>
      <c r="B105">
        <v>14.6590004</v>
      </c>
      <c r="C105">
        <v>0.67400002000000003</v>
      </c>
      <c r="D105">
        <v>1294.1779785199999</v>
      </c>
      <c r="E105">
        <v>1.89769995</v>
      </c>
      <c r="F105">
        <v>805.25799560999997</v>
      </c>
      <c r="G105">
        <v>1.6050000200000001</v>
      </c>
      <c r="H105">
        <v>9.9000003020963209E+37</v>
      </c>
      <c r="J105" s="2">
        <f>TREND(Calibration!$A$2:$A$4,Calibration!$B$2:$B$4,C105)</f>
        <v>447.33719530447758</v>
      </c>
      <c r="K105" s="2">
        <f>TREND(Calibration!$A$2:$A$4,Calibration!$C$2:$C$4,E105)</f>
        <v>750.99979683560321</v>
      </c>
      <c r="L105" s="2">
        <f>TREND(Calibration!$A$2:$A$4,Calibration!$D$2:$D$4,G105)</f>
        <v>617.66666971466759</v>
      </c>
    </row>
    <row r="106" spans="1:12" x14ac:dyDescent="0.25">
      <c r="A106">
        <v>520090</v>
      </c>
      <c r="B106">
        <v>14.59399986</v>
      </c>
      <c r="C106">
        <v>0.67070001000000001</v>
      </c>
      <c r="D106">
        <v>613.09899901999995</v>
      </c>
      <c r="E106">
        <v>1.90690005</v>
      </c>
      <c r="F106">
        <v>9.9000003020963209E+37</v>
      </c>
      <c r="G106">
        <v>1.6045000599999999</v>
      </c>
      <c r="H106">
        <v>9.9000003020963209E+37</v>
      </c>
      <c r="J106" s="2">
        <f>TREND(Calibration!$A$2:$A$4,Calibration!$B$2:$B$4,C106)</f>
        <v>445.30822345568862</v>
      </c>
      <c r="K106" s="2">
        <f>TREND(Calibration!$A$2:$A$4,Calibration!$C$2:$C$4,E106)</f>
        <v>754.69109087557138</v>
      </c>
      <c r="L106" s="2">
        <f>TREND(Calibration!$A$2:$A$4,Calibration!$D$2:$D$4,G106)</f>
        <v>617.45978538074826</v>
      </c>
    </row>
    <row r="107" spans="1:12" x14ac:dyDescent="0.25">
      <c r="A107">
        <v>525090</v>
      </c>
      <c r="B107">
        <v>14.4829998</v>
      </c>
      <c r="C107">
        <v>0.67129998999999996</v>
      </c>
      <c r="D107">
        <v>483.58700562000001</v>
      </c>
      <c r="E107">
        <v>1.9165999899999999</v>
      </c>
      <c r="F107">
        <v>9.9000003020963209E+37</v>
      </c>
      <c r="G107">
        <v>1.6007000199999999</v>
      </c>
      <c r="H107">
        <v>9.9000003020963209E+37</v>
      </c>
      <c r="J107" s="2">
        <f>TREND(Calibration!$A$2:$A$4,Calibration!$B$2:$B$4,C107)</f>
        <v>445.67711401354643</v>
      </c>
      <c r="K107" s="2">
        <f>TREND(Calibration!$A$2:$A$4,Calibration!$C$2:$C$4,E107)</f>
        <v>758.5829323457782</v>
      </c>
      <c r="L107" s="2">
        <f>TREND(Calibration!$A$2:$A$4,Calibration!$D$2:$D$4,G107)</f>
        <v>615.88732209515297</v>
      </c>
    </row>
    <row r="108" spans="1:12" x14ac:dyDescent="0.25">
      <c r="A108">
        <v>530089</v>
      </c>
      <c r="B108">
        <v>14.4090004</v>
      </c>
      <c r="C108">
        <v>0.66479999000000001</v>
      </c>
      <c r="D108">
        <v>253.99299622000001</v>
      </c>
      <c r="E108">
        <v>2.0225000400000002</v>
      </c>
      <c r="F108">
        <v>9.9000003020963209E+37</v>
      </c>
      <c r="G108">
        <v>1.59739995</v>
      </c>
      <c r="H108">
        <v>9.9000003020963209E+37</v>
      </c>
      <c r="J108" s="2">
        <f>TREND(Calibration!$A$2:$A$4,Calibration!$B$2:$B$4,C108)</f>
        <v>441.68066642183362</v>
      </c>
      <c r="K108" s="2">
        <f>TREND(Calibration!$A$2:$A$4,Calibration!$C$2:$C$4,E108)</f>
        <v>801.07249478502831</v>
      </c>
      <c r="L108" s="2">
        <f>TREND(Calibration!$A$2:$A$4,Calibration!$D$2:$D$4,G108)</f>
        <v>614.52174728149464</v>
      </c>
    </row>
    <row r="109" spans="1:12" x14ac:dyDescent="0.25">
      <c r="A109">
        <v>535090</v>
      </c>
      <c r="B109">
        <v>14.34399986</v>
      </c>
      <c r="C109">
        <v>0.66799998000000005</v>
      </c>
      <c r="D109">
        <v>421.86099243000001</v>
      </c>
      <c r="E109">
        <v>2.29029989</v>
      </c>
      <c r="F109">
        <v>9.9000003020963209E+37</v>
      </c>
      <c r="G109">
        <v>1.5958000400000001</v>
      </c>
      <c r="H109">
        <v>9.9000003020963209E+37</v>
      </c>
      <c r="J109" s="2">
        <f>TREND(Calibration!$A$2:$A$4,Calibration!$B$2:$B$4,C109)</f>
        <v>443.64814216475753</v>
      </c>
      <c r="K109" s="2">
        <f>TREND(Calibration!$A$2:$A$4,Calibration!$C$2:$C$4,E109)</f>
        <v>908.5200214651079</v>
      </c>
      <c r="L109" s="2">
        <f>TREND(Calibration!$A$2:$A$4,Calibration!$D$2:$D$4,G109)</f>
        <v>613.85970168848598</v>
      </c>
    </row>
    <row r="110" spans="1:12" x14ac:dyDescent="0.25">
      <c r="A110">
        <v>540090</v>
      </c>
      <c r="B110">
        <v>14.291999819999999</v>
      </c>
      <c r="C110">
        <v>0.66100000999999997</v>
      </c>
      <c r="D110">
        <v>1096.93395996</v>
      </c>
      <c r="E110">
        <v>2.0343000899999999</v>
      </c>
      <c r="F110">
        <v>9.9000003020963209E+37</v>
      </c>
      <c r="G110">
        <v>1.6007000199999999</v>
      </c>
      <c r="H110">
        <v>9.9000003020963209E+37</v>
      </c>
      <c r="J110" s="2">
        <f>TREND(Calibration!$A$2:$A$4,Calibration!$B$2:$B$4,C110)</f>
        <v>439.34429397267104</v>
      </c>
      <c r="K110" s="2">
        <f>TREND(Calibration!$A$2:$A$4,Calibration!$C$2:$C$4,E110)</f>
        <v>805.80694921881991</v>
      </c>
      <c r="L110" s="2">
        <f>TREND(Calibration!$A$2:$A$4,Calibration!$D$2:$D$4,G110)</f>
        <v>615.88732209515297</v>
      </c>
    </row>
    <row r="111" spans="1:12" x14ac:dyDescent="0.25">
      <c r="A111">
        <v>545090</v>
      </c>
      <c r="B111">
        <v>14.347000120000001</v>
      </c>
      <c r="C111">
        <v>0.66259997999999998</v>
      </c>
      <c r="D111">
        <v>453.03500365999997</v>
      </c>
      <c r="E111">
        <v>1.8502000599999999</v>
      </c>
      <c r="F111">
        <v>9.9000003020963209E+37</v>
      </c>
      <c r="G111">
        <v>1.6011999800000001</v>
      </c>
      <c r="H111">
        <v>9.9000003020963209E+37</v>
      </c>
      <c r="J111" s="2">
        <f>TREND(Calibration!$A$2:$A$4,Calibration!$B$2:$B$4,C111)</f>
        <v>440.3280164731807</v>
      </c>
      <c r="K111" s="2">
        <f>TREND(Calibration!$A$2:$A$4,Calibration!$C$2:$C$4,E111)</f>
        <v>731.94173650406879</v>
      </c>
      <c r="L111" s="2">
        <f>TREND(Calibration!$A$2:$A$4,Calibration!$D$2:$D$4,G111)</f>
        <v>616.0942064290723</v>
      </c>
    </row>
    <row r="112" spans="1:12" x14ac:dyDescent="0.25">
      <c r="A112">
        <v>550100</v>
      </c>
      <c r="B112">
        <v>14.36299992</v>
      </c>
      <c r="C112">
        <v>0.66750001999999997</v>
      </c>
      <c r="D112">
        <v>693.62097168000003</v>
      </c>
      <c r="E112">
        <v>2.05649996</v>
      </c>
      <c r="F112">
        <v>9.9000003020963209E+37</v>
      </c>
      <c r="G112">
        <v>1.6007000199999999</v>
      </c>
      <c r="H112">
        <v>9.9000003020963209E+37</v>
      </c>
      <c r="J112" s="2">
        <f>TREND(Calibration!$A$2:$A$4,Calibration!$B$2:$B$4,C112)</f>
        <v>443.34074771276477</v>
      </c>
      <c r="K112" s="2">
        <f>TREND(Calibration!$A$2:$A$4,Calibration!$C$2:$C$4,E112)</f>
        <v>814.71405325237083</v>
      </c>
      <c r="L112" s="2">
        <f>TREND(Calibration!$A$2:$A$4,Calibration!$D$2:$D$4,G112)</f>
        <v>615.88732209515297</v>
      </c>
    </row>
    <row r="113" spans="1:12" x14ac:dyDescent="0.25">
      <c r="A113">
        <v>555091</v>
      </c>
      <c r="B113">
        <v>14.4090004</v>
      </c>
      <c r="C113">
        <v>0.67879999000000002</v>
      </c>
      <c r="D113">
        <v>962.70098876999998</v>
      </c>
      <c r="E113">
        <v>2.4560999899999998</v>
      </c>
      <c r="F113">
        <v>9.9000003020963209E+37</v>
      </c>
      <c r="G113">
        <v>1.58990002</v>
      </c>
      <c r="H113">
        <v>1157.9649658200001</v>
      </c>
      <c r="J113" s="2">
        <f>TREND(Calibration!$A$2:$A$4,Calibration!$B$2:$B$4,C113)</f>
        <v>450.288399696292</v>
      </c>
      <c r="K113" s="2">
        <f>TREND(Calibration!$A$2:$A$4,Calibration!$C$2:$C$4,E113)</f>
        <v>975.04287675539217</v>
      </c>
      <c r="L113" s="2">
        <f>TREND(Calibration!$A$2:$A$4,Calibration!$D$2:$D$4,G113)</f>
        <v>611.41826295776798</v>
      </c>
    </row>
    <row r="114" spans="1:12" x14ac:dyDescent="0.25">
      <c r="A114">
        <v>560091</v>
      </c>
      <c r="B114">
        <v>14.44799995</v>
      </c>
      <c r="C114">
        <v>0.66909998999999998</v>
      </c>
      <c r="D114">
        <v>1077.93200684</v>
      </c>
      <c r="E114">
        <v>2.0267999200000002</v>
      </c>
      <c r="F114">
        <v>9.9000003020963209E+37</v>
      </c>
      <c r="G114">
        <v>1.5865999500000001</v>
      </c>
      <c r="H114">
        <v>9.9000003020963209E+37</v>
      </c>
      <c r="J114" s="2">
        <f>TREND(Calibration!$A$2:$A$4,Calibration!$B$2:$B$4,C114)</f>
        <v>444.32447021327442</v>
      </c>
      <c r="K114" s="2">
        <f>TREND(Calibration!$A$2:$A$4,Calibration!$C$2:$C$4,E114)</f>
        <v>802.79770662148428</v>
      </c>
      <c r="L114" s="2">
        <f>TREND(Calibration!$A$2:$A$4,Calibration!$D$2:$D$4,G114)</f>
        <v>610.05268814410965</v>
      </c>
    </row>
    <row r="115" spans="1:12" x14ac:dyDescent="0.25">
      <c r="A115">
        <v>565091</v>
      </c>
      <c r="B115">
        <v>14.461000439999999</v>
      </c>
      <c r="C115">
        <v>0.67559999000000004</v>
      </c>
      <c r="D115">
        <v>1246.0200195299999</v>
      </c>
      <c r="E115">
        <v>1.88849998</v>
      </c>
      <c r="F115">
        <v>941.52600098000005</v>
      </c>
      <c r="G115">
        <v>1.5877000100000001</v>
      </c>
      <c r="H115">
        <v>9.9000003020963209E+37</v>
      </c>
      <c r="J115" s="2">
        <f>TREND(Calibration!$A$2:$A$4,Calibration!$B$2:$B$4,C115)</f>
        <v>448.32091780498723</v>
      </c>
      <c r="K115" s="2">
        <f>TREND(Calibration!$A$2:$A$4,Calibration!$C$2:$C$4,E115)</f>
        <v>747.30855495465755</v>
      </c>
      <c r="L115" s="2">
        <f>TREND(Calibration!$A$2:$A$4,Calibration!$D$2:$D$4,G115)</f>
        <v>610.50789492139404</v>
      </c>
    </row>
    <row r="116" spans="1:12" x14ac:dyDescent="0.25">
      <c r="A116">
        <v>570090</v>
      </c>
      <c r="B116">
        <v>14.444000239999999</v>
      </c>
      <c r="C116">
        <v>0.67610002000000002</v>
      </c>
      <c r="D116">
        <v>1256.8520507799999</v>
      </c>
      <c r="E116">
        <v>1.86749995</v>
      </c>
      <c r="F116">
        <v>626.37701416000004</v>
      </c>
      <c r="G116">
        <v>1.58990002</v>
      </c>
      <c r="H116">
        <v>9.9000003020963209E+37</v>
      </c>
      <c r="J116" s="2">
        <f>TREND(Calibration!$A$2:$A$4,Calibration!$B$2:$B$4,C116)</f>
        <v>448.62835529564632</v>
      </c>
      <c r="K116" s="2">
        <f>TREND(Calibration!$A$2:$A$4,Calibration!$C$2:$C$4,E116)</f>
        <v>738.88285462768783</v>
      </c>
      <c r="L116" s="2">
        <f>TREND(Calibration!$A$2:$A$4,Calibration!$D$2:$D$4,G116)</f>
        <v>611.41826295776798</v>
      </c>
    </row>
    <row r="117" spans="1:12" x14ac:dyDescent="0.25">
      <c r="A117">
        <v>575091</v>
      </c>
      <c r="B117">
        <v>14.458999629999999</v>
      </c>
      <c r="C117">
        <v>0.67720002000000001</v>
      </c>
      <c r="D117">
        <v>617.08599853999999</v>
      </c>
      <c r="E117">
        <v>1.99269998</v>
      </c>
      <c r="F117">
        <v>1289.0369873</v>
      </c>
      <c r="G117">
        <v>1.5915000399999999</v>
      </c>
      <c r="H117">
        <v>9.9000003020963209E+37</v>
      </c>
      <c r="J117" s="2">
        <f>TREND(Calibration!$A$2:$A$4,Calibration!$B$2:$B$4,C117)</f>
        <v>449.30467719578235</v>
      </c>
      <c r="K117" s="2">
        <f>TREND(Calibration!$A$2:$A$4,Calibration!$C$2:$C$4,E117)</f>
        <v>789.11601780448484</v>
      </c>
      <c r="L117" s="2">
        <f>TREND(Calibration!$A$2:$A$4,Calibration!$D$2:$D$4,G117)</f>
        <v>612.08035406897147</v>
      </c>
    </row>
    <row r="118" spans="1:12" x14ac:dyDescent="0.25">
      <c r="A118">
        <v>580090</v>
      </c>
      <c r="B118">
        <v>14.434000019999999</v>
      </c>
      <c r="C118">
        <v>0.67989999000000001</v>
      </c>
      <c r="D118">
        <v>1069.04003906</v>
      </c>
      <c r="E118">
        <v>1.90199995</v>
      </c>
      <c r="F118">
        <v>1051.6920166</v>
      </c>
      <c r="G118">
        <v>1.5915000399999999</v>
      </c>
      <c r="H118">
        <v>9.9000003020963209E+37</v>
      </c>
      <c r="J118" s="2">
        <f>TREND(Calibration!$A$2:$A$4,Calibration!$B$2:$B$4,C118)</f>
        <v>450.96472159642798</v>
      </c>
      <c r="K118" s="2">
        <f>TREND(Calibration!$A$2:$A$4,Calibration!$C$2:$C$4,E118)</f>
        <v>752.72505681884934</v>
      </c>
      <c r="L118" s="2">
        <f>TREND(Calibration!$A$2:$A$4,Calibration!$D$2:$D$4,G118)</f>
        <v>612.08035406897147</v>
      </c>
    </row>
    <row r="119" spans="1:12" x14ac:dyDescent="0.25">
      <c r="A119">
        <v>585091</v>
      </c>
      <c r="B119">
        <v>14.48200035</v>
      </c>
      <c r="C119">
        <v>0.68260001999999997</v>
      </c>
      <c r="D119">
        <v>540.70202637</v>
      </c>
      <c r="E119">
        <v>2.0666999800000001</v>
      </c>
      <c r="F119">
        <v>9.9000003020963209E+37</v>
      </c>
      <c r="G119">
        <v>1.59370005</v>
      </c>
      <c r="H119">
        <v>9.9000003020963209E+37</v>
      </c>
      <c r="J119" s="2">
        <f>TREND(Calibration!$A$2:$A$4,Calibration!$B$2:$B$4,C119)</f>
        <v>452.62480288735907</v>
      </c>
      <c r="K119" s="2">
        <f>TREND(Calibration!$A$2:$A$4,Calibration!$C$2:$C$4,E119)</f>
        <v>818.80653844639676</v>
      </c>
      <c r="L119" s="2">
        <f>TREND(Calibration!$A$2:$A$4,Calibration!$D$2:$D$4,G119)</f>
        <v>612.99072210534553</v>
      </c>
    </row>
    <row r="120" spans="1:12" x14ac:dyDescent="0.25">
      <c r="A120">
        <v>590104</v>
      </c>
      <c r="B120">
        <v>14.51599979</v>
      </c>
      <c r="C120">
        <v>0.67989999000000001</v>
      </c>
      <c r="D120">
        <v>569.61798095999995</v>
      </c>
      <c r="E120">
        <v>1.9198000399999999</v>
      </c>
      <c r="F120">
        <v>9.9000003020963209E+37</v>
      </c>
      <c r="G120">
        <v>1.5946999799999999</v>
      </c>
      <c r="H120">
        <v>1265.16894531</v>
      </c>
      <c r="J120" s="2">
        <f>TREND(Calibration!$A$2:$A$4,Calibration!$B$2:$B$4,C120)</f>
        <v>450.96472159642798</v>
      </c>
      <c r="K120" s="2">
        <f>TREND(Calibration!$A$2:$A$4,Calibration!$C$2:$C$4,E120)</f>
        <v>759.86686681307754</v>
      </c>
      <c r="L120" s="2">
        <f>TREND(Calibration!$A$2:$A$4,Calibration!$D$2:$D$4,G120)</f>
        <v>613.40449491120148</v>
      </c>
    </row>
    <row r="121" spans="1:12" x14ac:dyDescent="0.25">
      <c r="A121">
        <v>595092</v>
      </c>
      <c r="B121">
        <v>14.600000380000001</v>
      </c>
      <c r="C121">
        <v>0.68260001999999997</v>
      </c>
      <c r="D121">
        <v>200.79800415</v>
      </c>
      <c r="E121">
        <v>1.90629995</v>
      </c>
      <c r="F121">
        <v>9.9000003020963209E+37</v>
      </c>
      <c r="G121">
        <v>1.6011999800000001</v>
      </c>
      <c r="H121">
        <v>9.9000003020963209E+37</v>
      </c>
      <c r="J121" s="2">
        <f>TREND(Calibration!$A$2:$A$4,Calibration!$B$2:$B$4,C121)</f>
        <v>452.62480288735907</v>
      </c>
      <c r="K121" s="2">
        <f>TREND(Calibration!$A$2:$A$4,Calibration!$C$2:$C$4,E121)</f>
        <v>754.45031680209559</v>
      </c>
      <c r="L121" s="2">
        <f>TREND(Calibration!$A$2:$A$4,Calibration!$D$2:$D$4,G121)</f>
        <v>616.0942064290723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14.64599991</v>
      </c>
      <c r="C2">
        <v>0.68910002999999997</v>
      </c>
      <c r="D2">
        <v>591.42199706999997</v>
      </c>
      <c r="E2">
        <v>1.9797999900000001</v>
      </c>
      <c r="F2">
        <v>9.9000003020963209E+37</v>
      </c>
      <c r="G2">
        <v>1.59800005</v>
      </c>
      <c r="H2">
        <v>9.9000003020963209E+37</v>
      </c>
      <c r="J2" s="2">
        <f>TREND(Calibration!$A$2:$A$4,Calibration!$B$2:$B$4,C2)</f>
        <v>456.62125662745279</v>
      </c>
      <c r="K2" s="2">
        <f>TREND(Calibration!$A$2:$A$4,Calibration!$C$2:$C$4,E2)</f>
        <v>783.94024186697868</v>
      </c>
      <c r="L2" s="2">
        <f>TREND(Calibration!$A$2:$A$4,Calibration!$D$2:$D$4,G2)</f>
        <v>614.77006972485992</v>
      </c>
      <c r="N2" s="2">
        <f>AVERAGE(J2:J121)</f>
        <v>451.49963872852163</v>
      </c>
    </row>
    <row r="3" spans="1:14" x14ac:dyDescent="0.25">
      <c r="A3">
        <v>5075</v>
      </c>
      <c r="B3">
        <v>14.67199993</v>
      </c>
      <c r="C3">
        <v>0.68640000000000001</v>
      </c>
      <c r="D3">
        <v>835.13299560999997</v>
      </c>
      <c r="E3">
        <v>1.8896000399999999</v>
      </c>
      <c r="F3">
        <v>9.9000003020963209E+37</v>
      </c>
      <c r="G3">
        <v>1.5946999799999999</v>
      </c>
      <c r="H3">
        <v>9.9000003020963209E+37</v>
      </c>
      <c r="J3" s="2">
        <f>TREND(Calibration!$A$2:$A$4,Calibration!$B$2:$B$4,C3)</f>
        <v>454.96117533652171</v>
      </c>
      <c r="K3" s="2">
        <f>TREND(Calibration!$A$2:$A$4,Calibration!$C$2:$C$4,E3)</f>
        <v>747.74992460516216</v>
      </c>
      <c r="L3" s="2">
        <f>TREND(Calibration!$A$2:$A$4,Calibration!$D$2:$D$4,G3)</f>
        <v>613.40449491120148</v>
      </c>
    </row>
    <row r="4" spans="1:14" x14ac:dyDescent="0.25">
      <c r="A4">
        <v>10076</v>
      </c>
      <c r="B4">
        <v>14.77900028</v>
      </c>
      <c r="C4">
        <v>0.68370003000000001</v>
      </c>
      <c r="D4">
        <v>648.80999756000006</v>
      </c>
      <c r="E4">
        <v>1.91550004</v>
      </c>
      <c r="F4">
        <v>9.9000003020963209E+37</v>
      </c>
      <c r="G4">
        <v>1.5893000399999999</v>
      </c>
      <c r="H4">
        <v>9.9000003020963209E+37</v>
      </c>
      <c r="J4" s="2">
        <f>TREND(Calibration!$A$2:$A$4,Calibration!$B$2:$B$4,C4)</f>
        <v>453.30113093587602</v>
      </c>
      <c r="K4" s="2">
        <f>TREND(Calibration!$A$2:$A$4,Calibration!$C$2:$C$4,E4)</f>
        <v>758.1416068298314</v>
      </c>
      <c r="L4" s="2">
        <f>TREND(Calibration!$A$2:$A$4,Calibration!$D$2:$D$4,G4)</f>
        <v>611.16999017061528</v>
      </c>
    </row>
    <row r="5" spans="1:14" x14ac:dyDescent="0.25">
      <c r="A5">
        <v>15077</v>
      </c>
      <c r="B5">
        <v>14.739999770000001</v>
      </c>
      <c r="C5">
        <v>0.68480003</v>
      </c>
      <c r="D5">
        <v>1259.64099121</v>
      </c>
      <c r="E5">
        <v>1.76970005</v>
      </c>
      <c r="F5">
        <v>942.19897461000005</v>
      </c>
      <c r="G5">
        <v>1.59099996</v>
      </c>
      <c r="H5">
        <v>9.9000003020963209E+37</v>
      </c>
      <c r="J5" s="2">
        <f>TREND(Calibration!$A$2:$A$4,Calibration!$B$2:$B$4,C5)</f>
        <v>453.97745283601205</v>
      </c>
      <c r="K5" s="2">
        <f>TREND(Calibration!$A$2:$A$4,Calibration!$C$2:$C$4,E5)</f>
        <v>699.64326071245921</v>
      </c>
      <c r="L5" s="2">
        <f>TREND(Calibration!$A$2:$A$4,Calibration!$D$2:$D$4,G5)</f>
        <v>611.87342007883979</v>
      </c>
    </row>
    <row r="6" spans="1:14" x14ac:dyDescent="0.25">
      <c r="A6">
        <v>20078</v>
      </c>
      <c r="B6">
        <v>14.684000019999999</v>
      </c>
      <c r="C6">
        <v>0.68099999</v>
      </c>
      <c r="D6">
        <v>1054.85900879</v>
      </c>
      <c r="E6">
        <v>1.6945999899999999</v>
      </c>
      <c r="F6">
        <v>636.58697510000002</v>
      </c>
      <c r="G6">
        <v>1.58990002</v>
      </c>
      <c r="H6">
        <v>9.9000003020963209E+37</v>
      </c>
      <c r="J6" s="2">
        <f>TREND(Calibration!$A$2:$A$4,Calibration!$B$2:$B$4,C6)</f>
        <v>451.64104349656401</v>
      </c>
      <c r="K6" s="2">
        <f>TREND(Calibration!$A$2:$A$4,Calibration!$C$2:$C$4,E6)</f>
        <v>669.51137042004268</v>
      </c>
      <c r="L6" s="2">
        <f>TREND(Calibration!$A$2:$A$4,Calibration!$D$2:$D$4,G6)</f>
        <v>611.41826295776798</v>
      </c>
    </row>
    <row r="7" spans="1:14" x14ac:dyDescent="0.25">
      <c r="A7">
        <v>25078</v>
      </c>
      <c r="B7">
        <v>14.597000120000001</v>
      </c>
      <c r="C7">
        <v>0.68099999</v>
      </c>
      <c r="D7">
        <v>662.20300293000003</v>
      </c>
      <c r="E7">
        <v>1.6713999500000001</v>
      </c>
      <c r="F7">
        <v>541.22601318</v>
      </c>
      <c r="G7">
        <v>1.5893000399999999</v>
      </c>
      <c r="H7">
        <v>9.9000003020963209E+37</v>
      </c>
      <c r="J7" s="2">
        <f>TREND(Calibration!$A$2:$A$4,Calibration!$B$2:$B$4,C7)</f>
        <v>451.64104349656401</v>
      </c>
      <c r="K7" s="2">
        <f>TREND(Calibration!$A$2:$A$4,Calibration!$C$2:$C$4,E7)</f>
        <v>660.20297492662144</v>
      </c>
      <c r="L7" s="2">
        <f>TREND(Calibration!$A$2:$A$4,Calibration!$D$2:$D$4,G7)</f>
        <v>611.16999017061528</v>
      </c>
    </row>
    <row r="8" spans="1:14" x14ac:dyDescent="0.25">
      <c r="A8">
        <v>30080</v>
      </c>
      <c r="B8">
        <v>14.574000359999999</v>
      </c>
      <c r="C8">
        <v>0.68480003</v>
      </c>
      <c r="D8">
        <v>274.61801147</v>
      </c>
      <c r="E8">
        <v>1.6703000100000001</v>
      </c>
      <c r="F8">
        <v>9.9000003020963209E+37</v>
      </c>
      <c r="G8">
        <v>1.5958000400000001</v>
      </c>
      <c r="H8">
        <v>1056.7299804700001</v>
      </c>
      <c r="J8" s="2">
        <f>TREND(Calibration!$A$2:$A$4,Calibration!$B$2:$B$4,C8)</f>
        <v>453.97745283601205</v>
      </c>
      <c r="K8" s="2">
        <f>TREND(Calibration!$A$2:$A$4,Calibration!$C$2:$C$4,E8)</f>
        <v>659.76165342290699</v>
      </c>
      <c r="L8" s="2">
        <f>TREND(Calibration!$A$2:$A$4,Calibration!$D$2:$D$4,G8)</f>
        <v>613.85970168848598</v>
      </c>
    </row>
    <row r="9" spans="1:14" x14ac:dyDescent="0.25">
      <c r="A9">
        <v>35080</v>
      </c>
      <c r="B9">
        <v>14.45699978</v>
      </c>
      <c r="C9">
        <v>0.68049996999999995</v>
      </c>
      <c r="D9">
        <v>1015.53198242</v>
      </c>
      <c r="E9">
        <v>1.7135000199999999</v>
      </c>
      <c r="F9">
        <v>9.9000003020963209E+37</v>
      </c>
      <c r="G9">
        <v>1.59370005</v>
      </c>
      <c r="H9">
        <v>1236.8659668</v>
      </c>
      <c r="J9" s="2">
        <f>TREND(Calibration!$A$2:$A$4,Calibration!$B$2:$B$4,C9)</f>
        <v>451.33361215428579</v>
      </c>
      <c r="K9" s="2">
        <f>TREND(Calibration!$A$2:$A$4,Calibration!$C$2:$C$4,E9)</f>
        <v>677.09450191798533</v>
      </c>
      <c r="L9" s="2">
        <f>TREND(Calibration!$A$2:$A$4,Calibration!$D$2:$D$4,G9)</f>
        <v>612.99072210534553</v>
      </c>
    </row>
    <row r="10" spans="1:14" x14ac:dyDescent="0.25">
      <c r="A10">
        <v>40080</v>
      </c>
      <c r="B10">
        <v>14.420000079999999</v>
      </c>
      <c r="C10">
        <v>0.67559999000000004</v>
      </c>
      <c r="D10">
        <v>926.57897949000005</v>
      </c>
      <c r="E10">
        <v>1.6843999599999999</v>
      </c>
      <c r="F10">
        <v>9.9000003020963209E+37</v>
      </c>
      <c r="G10">
        <v>1.59529996</v>
      </c>
      <c r="H10">
        <v>9.9000003020963209E+37</v>
      </c>
      <c r="J10" s="2">
        <f>TREND(Calibration!$A$2:$A$4,Calibration!$B$2:$B$4,C10)</f>
        <v>448.32091780498723</v>
      </c>
      <c r="K10" s="2">
        <f>TREND(Calibration!$A$2:$A$4,Calibration!$C$2:$C$4,E10)</f>
        <v>665.41888121378429</v>
      </c>
      <c r="L10" s="2">
        <f>TREND(Calibration!$A$2:$A$4,Calibration!$D$2:$D$4,G10)</f>
        <v>613.65276769835418</v>
      </c>
    </row>
    <row r="11" spans="1:14" x14ac:dyDescent="0.25">
      <c r="A11">
        <v>45081</v>
      </c>
      <c r="B11">
        <v>14.475000380000001</v>
      </c>
      <c r="C11">
        <v>0.67129998999999996</v>
      </c>
      <c r="D11">
        <v>597.81201171999999</v>
      </c>
      <c r="E11">
        <v>1.6751999900000001</v>
      </c>
      <c r="F11">
        <v>9.9000003020963209E+37</v>
      </c>
      <c r="G11">
        <v>1.5964000199999999</v>
      </c>
      <c r="H11">
        <v>963.33398437000005</v>
      </c>
      <c r="J11" s="2">
        <f>TREND(Calibration!$A$2:$A$4,Calibration!$B$2:$B$4,C11)</f>
        <v>445.67711401354643</v>
      </c>
      <c r="K11" s="2">
        <f>TREND(Calibration!$A$2:$A$4,Calibration!$C$2:$C$4,E11)</f>
        <v>661.72763933283886</v>
      </c>
      <c r="L11" s="2">
        <f>TREND(Calibration!$A$2:$A$4,Calibration!$D$2:$D$4,G11)</f>
        <v>614.10797447563857</v>
      </c>
    </row>
    <row r="12" spans="1:14" x14ac:dyDescent="0.25">
      <c r="A12">
        <v>50081</v>
      </c>
      <c r="B12">
        <v>14.47399998</v>
      </c>
      <c r="C12">
        <v>0.67610002000000002</v>
      </c>
      <c r="D12">
        <v>853.78399658000001</v>
      </c>
      <c r="E12">
        <v>1.7724000200000001</v>
      </c>
      <c r="F12">
        <v>9.9000003020963209E+37</v>
      </c>
      <c r="G12">
        <v>1.59739995</v>
      </c>
      <c r="H12">
        <v>9.9000003020963209E+37</v>
      </c>
      <c r="J12" s="2">
        <f>TREND(Calibration!$A$2:$A$4,Calibration!$B$2:$B$4,C12)</f>
        <v>448.62835529564632</v>
      </c>
      <c r="K12" s="2">
        <f>TREND(Calibration!$A$2:$A$4,Calibration!$C$2:$C$4,E12)</f>
        <v>700.72655145593956</v>
      </c>
      <c r="L12" s="2">
        <f>TREND(Calibration!$A$2:$A$4,Calibration!$D$2:$D$4,G12)</f>
        <v>614.52174728149464</v>
      </c>
    </row>
    <row r="13" spans="1:14" x14ac:dyDescent="0.25">
      <c r="A13">
        <v>55082</v>
      </c>
      <c r="B13">
        <v>14.42500019</v>
      </c>
      <c r="C13">
        <v>0.67129998999999996</v>
      </c>
      <c r="D13">
        <v>1067.3399658200001</v>
      </c>
      <c r="E13">
        <v>1.7237999399999999</v>
      </c>
      <c r="F13">
        <v>9.9000003020963209E+37</v>
      </c>
      <c r="G13">
        <v>1.5995999599999999</v>
      </c>
      <c r="H13">
        <v>9.9000003020963209E+37</v>
      </c>
      <c r="J13" s="2">
        <f>TREND(Calibration!$A$2:$A$4,Calibration!$B$2:$B$4,C13)</f>
        <v>445.67711401354643</v>
      </c>
      <c r="K13" s="2">
        <f>TREND(Calibration!$A$2:$A$4,Calibration!$C$2:$C$4,E13)</f>
        <v>681.22706931487778</v>
      </c>
      <c r="L13" s="2">
        <f>TREND(Calibration!$A$2:$A$4,Calibration!$D$2:$D$4,G13)</f>
        <v>615.43211531786858</v>
      </c>
    </row>
    <row r="14" spans="1:14" x14ac:dyDescent="0.25">
      <c r="A14">
        <v>60082</v>
      </c>
      <c r="B14">
        <v>14.430999760000001</v>
      </c>
      <c r="C14">
        <v>0.68049996999999995</v>
      </c>
      <c r="D14">
        <v>604.28198241999996</v>
      </c>
      <c r="E14">
        <v>1.82640004</v>
      </c>
      <c r="F14">
        <v>9.9000003020963209E+37</v>
      </c>
      <c r="G14">
        <v>1.6001000400000001</v>
      </c>
      <c r="H14">
        <v>9.9000003020963209E+37</v>
      </c>
      <c r="J14" s="2">
        <f>TREND(Calibration!$A$2:$A$4,Calibration!$B$2:$B$4,C14)</f>
        <v>451.33361215428579</v>
      </c>
      <c r="K14" s="2">
        <f>TREND(Calibration!$A$2:$A$4,Calibration!$C$2:$C$4,E14)</f>
        <v>722.3926150839618</v>
      </c>
      <c r="L14" s="2">
        <f>TREND(Calibration!$A$2:$A$4,Calibration!$D$2:$D$4,G14)</f>
        <v>615.63904930800049</v>
      </c>
    </row>
    <row r="15" spans="1:14" x14ac:dyDescent="0.25">
      <c r="A15">
        <v>65081</v>
      </c>
      <c r="B15">
        <v>14.411999700000001</v>
      </c>
      <c r="C15">
        <v>0.68589997000000003</v>
      </c>
      <c r="D15">
        <v>546.72100829999999</v>
      </c>
      <c r="E15">
        <v>1.75619996</v>
      </c>
      <c r="F15">
        <v>9.9000003020963209E+37</v>
      </c>
      <c r="G15">
        <v>1.6017999599999999</v>
      </c>
      <c r="H15">
        <v>9.9000003020963209E+37</v>
      </c>
      <c r="J15" s="2">
        <f>TREND(Calibration!$A$2:$A$4,Calibration!$B$2:$B$4,C15)</f>
        <v>454.65373784586262</v>
      </c>
      <c r="K15" s="2">
        <f>TREND(Calibration!$A$2:$A$4,Calibration!$C$2:$C$4,E15)</f>
        <v>694.22671070147726</v>
      </c>
      <c r="L15" s="2">
        <f>TREND(Calibration!$A$2:$A$4,Calibration!$D$2:$D$4,G15)</f>
        <v>616.34247921622477</v>
      </c>
    </row>
    <row r="16" spans="1:14" x14ac:dyDescent="0.25">
      <c r="A16">
        <v>70083</v>
      </c>
      <c r="B16">
        <v>14.399000170000001</v>
      </c>
      <c r="C16">
        <v>0.69069999000000004</v>
      </c>
      <c r="D16">
        <v>769.12597656000003</v>
      </c>
      <c r="E16">
        <v>1.7367999599999999</v>
      </c>
      <c r="F16">
        <v>9.9000003020963209E+37</v>
      </c>
      <c r="G16">
        <v>1.6001000400000001</v>
      </c>
      <c r="H16">
        <v>9.9000003020963209E+37</v>
      </c>
      <c r="J16" s="2">
        <f>TREND(Calibration!$A$2:$A$4,Calibration!$B$2:$B$4,C16)</f>
        <v>457.60497297958159</v>
      </c>
      <c r="K16" s="2">
        <f>TREND(Calibration!$A$2:$A$4,Calibration!$C$2:$C$4,E16)</f>
        <v>686.44297961427321</v>
      </c>
      <c r="L16" s="2">
        <f>TREND(Calibration!$A$2:$A$4,Calibration!$D$2:$D$4,G16)</f>
        <v>615.63904930800049</v>
      </c>
    </row>
    <row r="17" spans="1:12" x14ac:dyDescent="0.25">
      <c r="A17">
        <v>75082</v>
      </c>
      <c r="B17">
        <v>14.39299965</v>
      </c>
      <c r="C17">
        <v>0.68640000000000001</v>
      </c>
      <c r="D17">
        <v>557.17401123000002</v>
      </c>
      <c r="E17">
        <v>1.69949996</v>
      </c>
      <c r="F17">
        <v>9.9000003020963209E+37</v>
      </c>
      <c r="G17">
        <v>1.59739995</v>
      </c>
      <c r="H17">
        <v>9.9000003020963209E+37</v>
      </c>
      <c r="J17" s="2">
        <f>TREND(Calibration!$A$2:$A$4,Calibration!$B$2:$B$4,C17)</f>
        <v>454.96117533652171</v>
      </c>
      <c r="K17" s="2">
        <f>TREND(Calibration!$A$2:$A$4,Calibration!$C$2:$C$4,E17)</f>
        <v>671.47735231774209</v>
      </c>
      <c r="L17" s="2">
        <f>TREND(Calibration!$A$2:$A$4,Calibration!$D$2:$D$4,G17)</f>
        <v>614.52174728149464</v>
      </c>
    </row>
    <row r="18" spans="1:12" x14ac:dyDescent="0.25">
      <c r="A18">
        <v>80084</v>
      </c>
      <c r="B18">
        <v>14.45699978</v>
      </c>
      <c r="C18">
        <v>0.69230002000000002</v>
      </c>
      <c r="D18">
        <v>512.74499512</v>
      </c>
      <c r="E18">
        <v>1.6914000499999999</v>
      </c>
      <c r="F18">
        <v>9.9000003020963209E+37</v>
      </c>
      <c r="G18">
        <v>1.5964000199999999</v>
      </c>
      <c r="H18">
        <v>9.9000003020963209E+37</v>
      </c>
      <c r="J18" s="2">
        <f>TREND(Calibration!$A$2:$A$4,Calibration!$B$2:$B$4,C18)</f>
        <v>458.58873237037665</v>
      </c>
      <c r="K18" s="2">
        <f>TREND(Calibration!$A$2:$A$4,Calibration!$C$2:$C$4,E18)</f>
        <v>668.22748008730116</v>
      </c>
      <c r="L18" s="2">
        <f>TREND(Calibration!$A$2:$A$4,Calibration!$D$2:$D$4,G18)</f>
        <v>614.10797447563857</v>
      </c>
    </row>
    <row r="19" spans="1:12" x14ac:dyDescent="0.25">
      <c r="A19">
        <v>85083</v>
      </c>
      <c r="B19">
        <v>14.430999760000001</v>
      </c>
      <c r="C19">
        <v>0.69720000000000004</v>
      </c>
      <c r="D19">
        <v>778.48498534999999</v>
      </c>
      <c r="E19">
        <v>1.66390002</v>
      </c>
      <c r="F19">
        <v>9.9000003020963209E+37</v>
      </c>
      <c r="G19">
        <v>1.59689999</v>
      </c>
      <c r="H19">
        <v>9.9000003020963209E+37</v>
      </c>
      <c r="J19" s="2">
        <f>TREND(Calibration!$A$2:$A$4,Calibration!$B$2:$B$4,C19)</f>
        <v>461.60142671967526</v>
      </c>
      <c r="K19" s="2">
        <f>TREND(Calibration!$A$2:$A$4,Calibration!$C$2:$C$4,E19)</f>
        <v>657.19382862286614</v>
      </c>
      <c r="L19" s="2">
        <f>TREND(Calibration!$A$2:$A$4,Calibration!$D$2:$D$4,G19)</f>
        <v>614.31486294757553</v>
      </c>
    </row>
    <row r="20" spans="1:12" x14ac:dyDescent="0.25">
      <c r="A20">
        <v>90092</v>
      </c>
      <c r="B20">
        <v>14.463999749999999</v>
      </c>
      <c r="C20">
        <v>0.69400001</v>
      </c>
      <c r="D20">
        <v>1029.1960449200001</v>
      </c>
      <c r="E20">
        <v>1.63740003</v>
      </c>
      <c r="F20">
        <v>9.9000003020963209E+37</v>
      </c>
      <c r="G20">
        <v>1.59370005</v>
      </c>
      <c r="H20">
        <v>1331.99902344</v>
      </c>
      <c r="J20" s="2">
        <f>TREND(Calibration!$A$2:$A$4,Calibration!$B$2:$B$4,C20)</f>
        <v>459.63395097675141</v>
      </c>
      <c r="K20" s="2">
        <f>TREND(Calibration!$A$2:$A$4,Calibration!$C$2:$C$4,E20)</f>
        <v>646.5614164592788</v>
      </c>
      <c r="L20" s="2">
        <f>TREND(Calibration!$A$2:$A$4,Calibration!$D$2:$D$4,G20)</f>
        <v>612.99072210534553</v>
      </c>
    </row>
    <row r="21" spans="1:12" x14ac:dyDescent="0.25">
      <c r="A21">
        <v>95084</v>
      </c>
      <c r="B21">
        <v>14.56400013</v>
      </c>
      <c r="C21">
        <v>0.70209997999999996</v>
      </c>
      <c r="D21">
        <v>653.23901366999996</v>
      </c>
      <c r="E21">
        <v>1.6454999400000001</v>
      </c>
      <c r="F21">
        <v>9.9000003020963209E+37</v>
      </c>
      <c r="G21">
        <v>1.5946999799999999</v>
      </c>
      <c r="H21">
        <v>1104.5739746100001</v>
      </c>
      <c r="J21" s="2">
        <f>TREND(Calibration!$A$2:$A$4,Calibration!$B$2:$B$4,C21)</f>
        <v>464.61412106897382</v>
      </c>
      <c r="K21" s="2">
        <f>TREND(Calibration!$A$2:$A$4,Calibration!$C$2:$C$4,E21)</f>
        <v>649.81128868971973</v>
      </c>
      <c r="L21" s="2">
        <f>TREND(Calibration!$A$2:$A$4,Calibration!$D$2:$D$4,G21)</f>
        <v>613.40449491120148</v>
      </c>
    </row>
    <row r="22" spans="1:12" x14ac:dyDescent="0.25">
      <c r="A22">
        <v>100083</v>
      </c>
      <c r="B22">
        <v>14.602999690000001</v>
      </c>
      <c r="C22">
        <v>0.70099997999999997</v>
      </c>
      <c r="D22">
        <v>724.33197021000001</v>
      </c>
      <c r="E22">
        <v>1.6843999599999999</v>
      </c>
      <c r="F22">
        <v>9.9000003020963209E+37</v>
      </c>
      <c r="G22">
        <v>1.5964000199999999</v>
      </c>
      <c r="H22">
        <v>9.9000003020963209E+37</v>
      </c>
      <c r="J22" s="2">
        <f>TREND(Calibration!$A$2:$A$4,Calibration!$B$2:$B$4,C22)</f>
        <v>463.93779916883778</v>
      </c>
      <c r="K22" s="2">
        <f>TREND(Calibration!$A$2:$A$4,Calibration!$C$2:$C$4,E22)</f>
        <v>665.41888121378429</v>
      </c>
      <c r="L22" s="2">
        <f>TREND(Calibration!$A$2:$A$4,Calibration!$D$2:$D$4,G22)</f>
        <v>614.10797447563857</v>
      </c>
    </row>
    <row r="23" spans="1:12" x14ac:dyDescent="0.25">
      <c r="A23">
        <v>105084</v>
      </c>
      <c r="B23">
        <v>14.684000019999999</v>
      </c>
      <c r="C23">
        <v>0.70099997999999997</v>
      </c>
      <c r="D23">
        <v>473.40301513999998</v>
      </c>
      <c r="E23">
        <v>1.6670999500000001</v>
      </c>
      <c r="F23">
        <v>9.9000003020963209E+37</v>
      </c>
      <c r="G23">
        <v>1.6038999599999999</v>
      </c>
      <c r="H23">
        <v>859.82897949000005</v>
      </c>
      <c r="J23" s="2">
        <f>TREND(Calibration!$A$2:$A$4,Calibration!$B$2:$B$4,C23)</f>
        <v>463.93779916883778</v>
      </c>
      <c r="K23" s="2">
        <f>TREND(Calibration!$A$2:$A$4,Calibration!$C$2:$C$4,E23)</f>
        <v>658.47771494337519</v>
      </c>
      <c r="L23" s="2">
        <f>TREND(Calibration!$A$2:$A$4,Calibration!$D$2:$D$4,G23)</f>
        <v>617.21146293738298</v>
      </c>
    </row>
    <row r="24" spans="1:12" x14ac:dyDescent="0.25">
      <c r="A24">
        <v>110084</v>
      </c>
      <c r="B24">
        <v>14.70100021</v>
      </c>
      <c r="C24">
        <v>0.70480001000000003</v>
      </c>
      <c r="D24">
        <v>773.45300293000003</v>
      </c>
      <c r="E24">
        <v>1.63849998</v>
      </c>
      <c r="F24">
        <v>9.9000003020963209E+37</v>
      </c>
      <c r="G24">
        <v>1.6038999599999999</v>
      </c>
      <c r="H24">
        <v>9.9000003020963209E+37</v>
      </c>
      <c r="J24" s="2">
        <f>TREND(Calibration!$A$2:$A$4,Calibration!$B$2:$B$4,C24)</f>
        <v>466.27420235990496</v>
      </c>
      <c r="K24" s="2">
        <f>TREND(Calibration!$A$2:$A$4,Calibration!$C$2:$C$4,E24)</f>
        <v>647.00274197522572</v>
      </c>
      <c r="L24" s="2">
        <f>TREND(Calibration!$A$2:$A$4,Calibration!$D$2:$D$4,G24)</f>
        <v>617.21146293738298</v>
      </c>
    </row>
    <row r="25" spans="1:12" x14ac:dyDescent="0.25">
      <c r="A25">
        <v>115084</v>
      </c>
      <c r="B25">
        <v>14.6590004</v>
      </c>
      <c r="C25">
        <v>0.70150000000000001</v>
      </c>
      <c r="D25">
        <v>879.22601318</v>
      </c>
      <c r="E25">
        <v>1.6217000500000001</v>
      </c>
      <c r="F25">
        <v>9.9000003020963209E+37</v>
      </c>
      <c r="G25">
        <v>1.60549998</v>
      </c>
      <c r="H25">
        <v>9.9000003020963209E+37</v>
      </c>
      <c r="J25" s="2">
        <f>TREND(Calibration!$A$2:$A$4,Calibration!$B$2:$B$4,C25)</f>
        <v>464.24523051111601</v>
      </c>
      <c r="K25" s="2">
        <f>TREND(Calibration!$A$2:$A$4,Calibration!$C$2:$C$4,E25)</f>
        <v>640.2622194286356</v>
      </c>
      <c r="L25" s="2">
        <f>TREND(Calibration!$A$2:$A$4,Calibration!$D$2:$D$4,G25)</f>
        <v>617.8735540485867</v>
      </c>
    </row>
    <row r="26" spans="1:12" x14ac:dyDescent="0.25">
      <c r="A26">
        <v>120085</v>
      </c>
      <c r="B26">
        <v>14.64599991</v>
      </c>
      <c r="C26">
        <v>0.69400001</v>
      </c>
      <c r="D26">
        <v>670.58398437000005</v>
      </c>
      <c r="E26">
        <v>1.6568000300000001</v>
      </c>
      <c r="F26">
        <v>9.9000003020963209E+37</v>
      </c>
      <c r="G26">
        <v>1.6088000499999999</v>
      </c>
      <c r="H26">
        <v>1001.65197754</v>
      </c>
      <c r="J26" s="2">
        <f>TREND(Calibration!$A$2:$A$4,Calibration!$B$2:$B$4,C26)</f>
        <v>459.63395097675141</v>
      </c>
      <c r="K26" s="2">
        <f>TREND(Calibration!$A$2:$A$4,Calibration!$C$2:$C$4,E26)</f>
        <v>654.34514754648274</v>
      </c>
      <c r="L26" s="2">
        <f>TREND(Calibration!$A$2:$A$4,Calibration!$D$2:$D$4,G26)</f>
        <v>619.23912886224502</v>
      </c>
    </row>
    <row r="27" spans="1:12" x14ac:dyDescent="0.25">
      <c r="A27">
        <v>125084</v>
      </c>
      <c r="B27">
        <v>14.58100033</v>
      </c>
      <c r="C27">
        <v>0.69499999000000001</v>
      </c>
      <c r="D27">
        <v>768.82397461000005</v>
      </c>
      <c r="E27">
        <v>1.6729999799999999</v>
      </c>
      <c r="F27">
        <v>9.9000003020963209E+37</v>
      </c>
      <c r="G27">
        <v>1.61580002</v>
      </c>
      <c r="H27">
        <v>9.9000003020963209E+37</v>
      </c>
      <c r="J27" s="2">
        <f>TREND(Calibration!$A$2:$A$4,Calibration!$B$2:$B$4,C27)</f>
        <v>460.24877677102234</v>
      </c>
      <c r="K27" s="2">
        <f>TREND(Calibration!$A$2:$A$4,Calibration!$C$2:$C$4,E27)</f>
        <v>660.84494416638734</v>
      </c>
      <c r="L27" s="2">
        <f>TREND(Calibration!$A$2:$A$4,Calibration!$D$2:$D$4,G27)</f>
        <v>622.13572885205258</v>
      </c>
    </row>
    <row r="28" spans="1:12" x14ac:dyDescent="0.25">
      <c r="A28">
        <v>130106</v>
      </c>
      <c r="B28">
        <v>14.477000240000001</v>
      </c>
      <c r="C28">
        <v>0.68640000000000001</v>
      </c>
      <c r="D28">
        <v>9.9000003020963209E+37</v>
      </c>
      <c r="E28">
        <v>1.70869994</v>
      </c>
      <c r="F28">
        <v>1210.66894531</v>
      </c>
      <c r="G28">
        <v>1.61530006</v>
      </c>
      <c r="H28">
        <v>9.9000003020963209E+37</v>
      </c>
      <c r="J28" s="2">
        <f>TREND(Calibration!$A$2:$A$4,Calibration!$B$2:$B$4,C28)</f>
        <v>454.96117533652171</v>
      </c>
      <c r="K28" s="2">
        <f>TREND(Calibration!$A$2:$A$4,Calibration!$C$2:$C$4,E28)</f>
        <v>675.16859821092009</v>
      </c>
      <c r="L28" s="2">
        <f>TREND(Calibration!$A$2:$A$4,Calibration!$D$2:$D$4,G28)</f>
        <v>621.92884451813347</v>
      </c>
    </row>
    <row r="29" spans="1:12" x14ac:dyDescent="0.25">
      <c r="A29">
        <v>135085</v>
      </c>
      <c r="B29">
        <v>14.48700047</v>
      </c>
      <c r="C29">
        <v>0.67989999000000001</v>
      </c>
      <c r="D29">
        <v>701.52502441000001</v>
      </c>
      <c r="E29">
        <v>1.64709997</v>
      </c>
      <c r="F29">
        <v>9.9000003020963209E+37</v>
      </c>
      <c r="G29">
        <v>1.61360002</v>
      </c>
      <c r="H29">
        <v>1024.3249511700001</v>
      </c>
      <c r="J29" s="2">
        <f>TREND(Calibration!$A$2:$A$4,Calibration!$B$2:$B$4,C29)</f>
        <v>450.96472159642798</v>
      </c>
      <c r="K29" s="2">
        <f>TREND(Calibration!$A$2:$A$4,Calibration!$C$2:$C$4,E29)</f>
        <v>650.45325792948563</v>
      </c>
      <c r="L29" s="2">
        <f>TREND(Calibration!$A$2:$A$4,Calibration!$D$2:$D$4,G29)</f>
        <v>621.22536495369638</v>
      </c>
    </row>
    <row r="30" spans="1:12" x14ac:dyDescent="0.25">
      <c r="A30">
        <v>140084</v>
      </c>
      <c r="B30">
        <v>14.48700047</v>
      </c>
      <c r="C30">
        <v>0.67779999999999996</v>
      </c>
      <c r="D30">
        <v>1076.5279541</v>
      </c>
      <c r="E30">
        <v>1.6612000499999999</v>
      </c>
      <c r="F30">
        <v>9.9000003020963209E+37</v>
      </c>
      <c r="G30">
        <v>1.625</v>
      </c>
      <c r="H30">
        <v>9.9000003020963209E+37</v>
      </c>
      <c r="J30" s="2">
        <f>TREND(Calibration!$A$2:$A$4,Calibration!$B$2:$B$4,C30)</f>
        <v>449.6735677536401</v>
      </c>
      <c r="K30" s="2">
        <f>TREND(Calibration!$A$2:$A$4,Calibration!$C$2:$C$4,E30)</f>
        <v>656.11053787938579</v>
      </c>
      <c r="L30" s="2">
        <f>TREND(Calibration!$A$2:$A$4,Calibration!$D$2:$D$4,G30)</f>
        <v>625.94269687823407</v>
      </c>
    </row>
    <row r="31" spans="1:12" x14ac:dyDescent="0.25">
      <c r="A31">
        <v>145084</v>
      </c>
      <c r="B31">
        <v>14.50599957</v>
      </c>
      <c r="C31">
        <v>0.67830002</v>
      </c>
      <c r="D31">
        <v>970.35601807</v>
      </c>
      <c r="E31">
        <v>1.6504000400000001</v>
      </c>
      <c r="F31">
        <v>1303.5209960899999</v>
      </c>
      <c r="G31">
        <v>1.61259997</v>
      </c>
      <c r="H31">
        <v>1029.8869628899999</v>
      </c>
      <c r="J31" s="2">
        <f>TREND(Calibration!$A$2:$A$4,Calibration!$B$2:$B$4,C31)</f>
        <v>449.98099909591832</v>
      </c>
      <c r="K31" s="2">
        <f>TREND(Calibration!$A$2:$A$4,Calibration!$C$2:$C$4,E31)</f>
        <v>651.77732274644177</v>
      </c>
      <c r="L31" s="2">
        <f>TREND(Calibration!$A$2:$A$4,Calibration!$D$2:$D$4,G31)</f>
        <v>620.81154249162773</v>
      </c>
    </row>
    <row r="32" spans="1:12" x14ac:dyDescent="0.25">
      <c r="A32">
        <v>150086</v>
      </c>
      <c r="B32">
        <v>14.47399998</v>
      </c>
      <c r="C32">
        <v>0.67610002000000002</v>
      </c>
      <c r="D32">
        <v>514.80200194999998</v>
      </c>
      <c r="E32">
        <v>1.62390006</v>
      </c>
      <c r="F32">
        <v>954.27197265999996</v>
      </c>
      <c r="G32">
        <v>1.6223000299999999</v>
      </c>
      <c r="H32">
        <v>9.9000003020963209E+37</v>
      </c>
      <c r="J32" s="2">
        <f>TREND(Calibration!$A$2:$A$4,Calibration!$B$2:$B$4,C32)</f>
        <v>448.62835529564632</v>
      </c>
      <c r="K32" s="2">
        <f>TREND(Calibration!$A$2:$A$4,Calibration!$C$2:$C$4,E32)</f>
        <v>641.14491459508702</v>
      </c>
      <c r="L32" s="2">
        <f>TREND(Calibration!$A$2:$A$4,Calibration!$D$2:$D$4,G32)</f>
        <v>624.82544450794092</v>
      </c>
    </row>
    <row r="33" spans="1:12" x14ac:dyDescent="0.25">
      <c r="A33">
        <v>155085</v>
      </c>
      <c r="B33">
        <v>14.4829998</v>
      </c>
      <c r="C33">
        <v>0.67070001000000001</v>
      </c>
      <c r="D33">
        <v>9.9000003020963209E+37</v>
      </c>
      <c r="E33">
        <v>1.6352000200000001</v>
      </c>
      <c r="F33">
        <v>714.99298095999995</v>
      </c>
      <c r="G33">
        <v>1.6211999699999999</v>
      </c>
      <c r="H33">
        <v>9.9000003020963209E+37</v>
      </c>
      <c r="J33" s="2">
        <f>TREND(Calibration!$A$2:$A$4,Calibration!$B$2:$B$4,C33)</f>
        <v>445.30822345568862</v>
      </c>
      <c r="K33" s="2">
        <f>TREND(Calibration!$A$2:$A$4,Calibration!$C$2:$C$4,E33)</f>
        <v>645.67872129282728</v>
      </c>
      <c r="L33" s="2">
        <f>TREND(Calibration!$A$2:$A$4,Calibration!$D$2:$D$4,G33)</f>
        <v>624.37023773065653</v>
      </c>
    </row>
    <row r="34" spans="1:12" x14ac:dyDescent="0.25">
      <c r="A34">
        <v>160086</v>
      </c>
      <c r="B34">
        <v>14.5</v>
      </c>
      <c r="C34">
        <v>0.66970003</v>
      </c>
      <c r="D34">
        <v>733.92498779000005</v>
      </c>
      <c r="E34">
        <v>1.6670999500000001</v>
      </c>
      <c r="F34">
        <v>9.9000003020963209E+37</v>
      </c>
      <c r="G34">
        <v>1.6217000500000001</v>
      </c>
      <c r="H34">
        <v>1232.3339843700001</v>
      </c>
      <c r="J34" s="2">
        <f>TREND(Calibration!$A$2:$A$4,Calibration!$B$2:$B$4,C34)</f>
        <v>444.69339766141769</v>
      </c>
      <c r="K34" s="2">
        <f>TREND(Calibration!$A$2:$A$4,Calibration!$C$2:$C$4,E34)</f>
        <v>658.47771494337519</v>
      </c>
      <c r="L34" s="2">
        <f>TREND(Calibration!$A$2:$A$4,Calibration!$D$2:$D$4,G34)</f>
        <v>624.57717172078844</v>
      </c>
    </row>
    <row r="35" spans="1:12" x14ac:dyDescent="0.25">
      <c r="A35">
        <v>165087</v>
      </c>
      <c r="B35">
        <v>14.38300037</v>
      </c>
      <c r="C35">
        <v>0.66799998000000005</v>
      </c>
      <c r="D35">
        <v>9.9000003020963209E+37</v>
      </c>
      <c r="E35">
        <v>1.66929996</v>
      </c>
      <c r="F35">
        <v>625.09698486000002</v>
      </c>
      <c r="G35">
        <v>1.625</v>
      </c>
      <c r="H35">
        <v>9.9000003020963209E+37</v>
      </c>
      <c r="J35" s="2">
        <f>TREND(Calibration!$A$2:$A$4,Calibration!$B$2:$B$4,C35)</f>
        <v>443.64814216475753</v>
      </c>
      <c r="K35" s="2">
        <f>TREND(Calibration!$A$2:$A$4,Calibration!$C$2:$C$4,E35)</f>
        <v>659.36041010982672</v>
      </c>
      <c r="L35" s="2">
        <f>TREND(Calibration!$A$2:$A$4,Calibration!$D$2:$D$4,G35)</f>
        <v>625.94269687823407</v>
      </c>
    </row>
    <row r="36" spans="1:12" x14ac:dyDescent="0.25">
      <c r="A36">
        <v>170087</v>
      </c>
      <c r="B36">
        <v>14.3409996</v>
      </c>
      <c r="C36">
        <v>0.66750001999999997</v>
      </c>
      <c r="D36">
        <v>926.61499022999999</v>
      </c>
      <c r="E36">
        <v>1.66330004</v>
      </c>
      <c r="F36">
        <v>885.05700683999999</v>
      </c>
      <c r="G36">
        <v>1.6227999900000001</v>
      </c>
      <c r="H36">
        <v>9.9000003020963209E+37</v>
      </c>
      <c r="J36" s="2">
        <f>TREND(Calibration!$A$2:$A$4,Calibration!$B$2:$B$4,C36)</f>
        <v>443.34074771276477</v>
      </c>
      <c r="K36" s="2">
        <f>TREND(Calibration!$A$2:$A$4,Calibration!$C$2:$C$4,E36)</f>
        <v>656.95310269618051</v>
      </c>
      <c r="L36" s="2">
        <f>TREND(Calibration!$A$2:$A$4,Calibration!$D$2:$D$4,G36)</f>
        <v>625.03232884186025</v>
      </c>
    </row>
    <row r="37" spans="1:12" x14ac:dyDescent="0.25">
      <c r="A37">
        <v>175086</v>
      </c>
      <c r="B37">
        <v>14.295000079999999</v>
      </c>
      <c r="C37">
        <v>0.66700000000000004</v>
      </c>
      <c r="D37">
        <v>944.34698486000002</v>
      </c>
      <c r="E37">
        <v>1.64059997</v>
      </c>
      <c r="F37">
        <v>920.63397216999999</v>
      </c>
      <c r="G37">
        <v>1.6276999700000001</v>
      </c>
      <c r="H37">
        <v>9.9000003020963209E+37</v>
      </c>
      <c r="J37" s="2">
        <f>TREND(Calibration!$A$2:$A$4,Calibration!$B$2:$B$4,C37)</f>
        <v>443.0333163704866</v>
      </c>
      <c r="K37" s="2">
        <f>TREND(Calibration!$A$2:$A$4,Calibration!$C$2:$C$4,E37)</f>
        <v>647.84530679202044</v>
      </c>
      <c r="L37" s="2">
        <f>TREND(Calibration!$A$2:$A$4,Calibration!$D$2:$D$4,G37)</f>
        <v>627.05994924852723</v>
      </c>
    </row>
    <row r="38" spans="1:12" x14ac:dyDescent="0.25">
      <c r="A38">
        <v>180087</v>
      </c>
      <c r="B38">
        <v>14.18500042</v>
      </c>
      <c r="C38">
        <v>0.67180002000000005</v>
      </c>
      <c r="D38">
        <v>9.9000003020963209E+37</v>
      </c>
      <c r="E38">
        <v>1.6751999900000001</v>
      </c>
      <c r="F38">
        <v>442.20800781000003</v>
      </c>
      <c r="G38">
        <v>1.63039994</v>
      </c>
      <c r="H38">
        <v>9.9000003020963209E+37</v>
      </c>
      <c r="J38" s="2">
        <f>TREND(Calibration!$A$2:$A$4,Calibration!$B$2:$B$4,C38)</f>
        <v>445.98455150420557</v>
      </c>
      <c r="K38" s="2">
        <f>TREND(Calibration!$A$2:$A$4,Calibration!$C$2:$C$4,E38)</f>
        <v>661.72763933283886</v>
      </c>
      <c r="L38" s="2">
        <f>TREND(Calibration!$A$2:$A$4,Calibration!$D$2:$D$4,G38)</f>
        <v>628.17720161882039</v>
      </c>
    </row>
    <row r="39" spans="1:12" x14ac:dyDescent="0.25">
      <c r="A39">
        <v>185086</v>
      </c>
      <c r="B39">
        <v>14.161999700000001</v>
      </c>
      <c r="C39">
        <v>0.67449999000000005</v>
      </c>
      <c r="D39">
        <v>894.55102538999995</v>
      </c>
      <c r="E39">
        <v>1.70869994</v>
      </c>
      <c r="F39">
        <v>743.61700439000003</v>
      </c>
      <c r="G39">
        <v>1.62820005</v>
      </c>
      <c r="H39">
        <v>9.9000003020963209E+37</v>
      </c>
      <c r="J39" s="2">
        <f>TREND(Calibration!$A$2:$A$4,Calibration!$B$2:$B$4,C39)</f>
        <v>447.6445959048512</v>
      </c>
      <c r="K39" s="2">
        <f>TREND(Calibration!$A$2:$A$4,Calibration!$C$2:$C$4,E39)</f>
        <v>675.16859821092009</v>
      </c>
      <c r="L39" s="2">
        <f>TREND(Calibration!$A$2:$A$4,Calibration!$D$2:$D$4,G39)</f>
        <v>627.26688323865903</v>
      </c>
    </row>
    <row r="40" spans="1:12" x14ac:dyDescent="0.25">
      <c r="A40">
        <v>190086</v>
      </c>
      <c r="B40">
        <v>14.149000170000001</v>
      </c>
      <c r="C40">
        <v>0.67180002000000005</v>
      </c>
      <c r="D40">
        <v>807.34197998000002</v>
      </c>
      <c r="E40">
        <v>1.7000000500000001</v>
      </c>
      <c r="F40">
        <v>676.34399413999995</v>
      </c>
      <c r="G40">
        <v>1.63039994</v>
      </c>
      <c r="H40">
        <v>9.9000003020963209E+37</v>
      </c>
      <c r="J40" s="2">
        <f>TREND(Calibration!$A$2:$A$4,Calibration!$B$2:$B$4,C40)</f>
        <v>445.98455150420557</v>
      </c>
      <c r="K40" s="2">
        <f>TREND(Calibration!$A$2:$A$4,Calibration!$C$2:$C$4,E40)</f>
        <v>671.67800005379365</v>
      </c>
      <c r="L40" s="2">
        <f>TREND(Calibration!$A$2:$A$4,Calibration!$D$2:$D$4,G40)</f>
        <v>628.17720161882039</v>
      </c>
    </row>
    <row r="41" spans="1:12" x14ac:dyDescent="0.25">
      <c r="A41">
        <v>195087</v>
      </c>
      <c r="B41">
        <v>14.178000450000001</v>
      </c>
      <c r="C41">
        <v>0.68049996999999995</v>
      </c>
      <c r="D41">
        <v>547.10198975000003</v>
      </c>
      <c r="E41">
        <v>1.7151999499999999</v>
      </c>
      <c r="F41">
        <v>1047.54504395</v>
      </c>
      <c r="G41">
        <v>1.63039994</v>
      </c>
      <c r="H41">
        <v>9.9000003020963209E+37</v>
      </c>
      <c r="J41" s="2">
        <f>TREND(Calibration!$A$2:$A$4,Calibration!$B$2:$B$4,C41)</f>
        <v>451.33361215428579</v>
      </c>
      <c r="K41" s="2">
        <f>TREND(Calibration!$A$2:$A$4,Calibration!$C$2:$C$4,E41)</f>
        <v>677.77655336061787</v>
      </c>
      <c r="L41" s="2">
        <f>TREND(Calibration!$A$2:$A$4,Calibration!$D$2:$D$4,G41)</f>
        <v>628.17720161882039</v>
      </c>
    </row>
    <row r="42" spans="1:12" x14ac:dyDescent="0.25">
      <c r="A42">
        <v>200086</v>
      </c>
      <c r="B42">
        <v>14.18500042</v>
      </c>
      <c r="C42">
        <v>0.67940003000000004</v>
      </c>
      <c r="D42">
        <v>437.86599731000001</v>
      </c>
      <c r="E42">
        <v>1.7092000199999999</v>
      </c>
      <c r="F42">
        <v>9.9000003020963209E+37</v>
      </c>
      <c r="G42">
        <v>1.6288000300000001</v>
      </c>
      <c r="H42">
        <v>9.9000003020963209E+37</v>
      </c>
      <c r="J42" s="2">
        <f>TREND(Calibration!$A$2:$A$4,Calibration!$B$2:$B$4,C42)</f>
        <v>450.65732714443527</v>
      </c>
      <c r="K42" s="2">
        <f>TREND(Calibration!$A$2:$A$4,Calibration!$C$2:$C$4,E42)</f>
        <v>675.36924193473908</v>
      </c>
      <c r="L42" s="2">
        <f>TREND(Calibration!$A$2:$A$4,Calibration!$D$2:$D$4,G42)</f>
        <v>627.51515602581173</v>
      </c>
    </row>
    <row r="43" spans="1:12" x14ac:dyDescent="0.25">
      <c r="A43">
        <v>205087</v>
      </c>
      <c r="B43">
        <v>14.269000050000001</v>
      </c>
      <c r="C43">
        <v>0.69019997</v>
      </c>
      <c r="D43">
        <v>264.37799072000001</v>
      </c>
      <c r="E43">
        <v>1.69630003</v>
      </c>
      <c r="F43">
        <v>9.9000003020963209E+37</v>
      </c>
      <c r="G43">
        <v>1.6162999899999999</v>
      </c>
      <c r="H43">
        <v>1295.6510009799999</v>
      </c>
      <c r="J43" s="2">
        <f>TREND(Calibration!$A$2:$A$4,Calibration!$B$2:$B$4,C43)</f>
        <v>457.29754163730337</v>
      </c>
      <c r="K43" s="2">
        <f>TREND(Calibration!$A$2:$A$4,Calibration!$C$2:$C$4,E43)</f>
        <v>670.19346599723292</v>
      </c>
      <c r="L43" s="2">
        <f>TREND(Calibration!$A$2:$A$4,Calibration!$D$2:$D$4,G43)</f>
        <v>622.34261732398943</v>
      </c>
    </row>
    <row r="44" spans="1:12" x14ac:dyDescent="0.25">
      <c r="A44">
        <v>210086</v>
      </c>
      <c r="B44">
        <v>14.333999629999999</v>
      </c>
      <c r="C44">
        <v>0.68320000000000003</v>
      </c>
      <c r="D44">
        <v>695.64001465000001</v>
      </c>
      <c r="E44">
        <v>1.6449999799999999</v>
      </c>
      <c r="F44">
        <v>9.9000003020963209E+37</v>
      </c>
      <c r="G44">
        <v>1.6217000500000001</v>
      </c>
      <c r="H44">
        <v>1346.80895996</v>
      </c>
      <c r="J44" s="2">
        <f>TREND(Calibration!$A$2:$A$4,Calibration!$B$2:$B$4,C44)</f>
        <v>452.99369344521693</v>
      </c>
      <c r="K44" s="2">
        <f>TREND(Calibration!$A$2:$A$4,Calibration!$C$2:$C$4,E44)</f>
        <v>649.61069311269091</v>
      </c>
      <c r="L44" s="2">
        <f>TREND(Calibration!$A$2:$A$4,Calibration!$D$2:$D$4,G44)</f>
        <v>624.57717172078844</v>
      </c>
    </row>
    <row r="45" spans="1:12" x14ac:dyDescent="0.25">
      <c r="A45">
        <v>215086</v>
      </c>
      <c r="B45">
        <v>14.411999700000001</v>
      </c>
      <c r="C45">
        <v>0.68480003</v>
      </c>
      <c r="D45">
        <v>922.54302978999999</v>
      </c>
      <c r="E45">
        <v>1.6552</v>
      </c>
      <c r="F45">
        <v>9.9000003020963209E+37</v>
      </c>
      <c r="G45">
        <v>1.61259997</v>
      </c>
      <c r="H45">
        <v>1363.7530517600001</v>
      </c>
      <c r="J45" s="2">
        <f>TREND(Calibration!$A$2:$A$4,Calibration!$B$2:$B$4,C45)</f>
        <v>453.97745283601205</v>
      </c>
      <c r="K45" s="2">
        <f>TREND(Calibration!$A$2:$A$4,Calibration!$C$2:$C$4,E45)</f>
        <v>653.70317830671684</v>
      </c>
      <c r="L45" s="2">
        <f>TREND(Calibration!$A$2:$A$4,Calibration!$D$2:$D$4,G45)</f>
        <v>620.81154249162773</v>
      </c>
    </row>
    <row r="46" spans="1:12" x14ac:dyDescent="0.25">
      <c r="A46">
        <v>220087</v>
      </c>
      <c r="B46">
        <v>14.411999700000001</v>
      </c>
      <c r="C46">
        <v>0.67989999000000001</v>
      </c>
      <c r="D46">
        <v>9.9000003020963209E+37</v>
      </c>
      <c r="E46">
        <v>1.6605999499999999</v>
      </c>
      <c r="F46">
        <v>734.46197510000002</v>
      </c>
      <c r="G46">
        <v>1.61090004</v>
      </c>
      <c r="H46">
        <v>9.9000003020963209E+37</v>
      </c>
      <c r="J46" s="2">
        <f>TREND(Calibration!$A$2:$A$4,Calibration!$B$2:$B$4,C46)</f>
        <v>450.96472159642798</v>
      </c>
      <c r="K46" s="2">
        <f>TREND(Calibration!$A$2:$A$4,Calibration!$C$2:$C$4,E46)</f>
        <v>655.86976380590988</v>
      </c>
      <c r="L46" s="2">
        <f>TREND(Calibration!$A$2:$A$4,Calibration!$D$2:$D$4,G46)</f>
        <v>620.10810844538548</v>
      </c>
    </row>
    <row r="47" spans="1:12" x14ac:dyDescent="0.25">
      <c r="A47">
        <v>225087</v>
      </c>
      <c r="B47">
        <v>14.50300026</v>
      </c>
      <c r="C47">
        <v>0.68260001999999997</v>
      </c>
      <c r="D47">
        <v>806.10302734000004</v>
      </c>
      <c r="E47">
        <v>1.64660001</v>
      </c>
      <c r="F47">
        <v>839.69897461000005</v>
      </c>
      <c r="G47">
        <v>1.6131000499999999</v>
      </c>
      <c r="H47">
        <v>9.9000003020963209E+37</v>
      </c>
      <c r="J47" s="2">
        <f>TREND(Calibration!$A$2:$A$4,Calibration!$B$2:$B$4,C47)</f>
        <v>452.62480288735907</v>
      </c>
      <c r="K47" s="2">
        <f>TREND(Calibration!$A$2:$A$4,Calibration!$C$2:$C$4,E47)</f>
        <v>650.25266235245692</v>
      </c>
      <c r="L47" s="2">
        <f>TREND(Calibration!$A$2:$A$4,Calibration!$D$2:$D$4,G47)</f>
        <v>621.01847648175942</v>
      </c>
    </row>
    <row r="48" spans="1:12" x14ac:dyDescent="0.25">
      <c r="A48">
        <v>230087</v>
      </c>
      <c r="B48">
        <v>14.519000050000001</v>
      </c>
      <c r="C48">
        <v>0.67830002</v>
      </c>
      <c r="D48">
        <v>845.40002441000001</v>
      </c>
      <c r="E48">
        <v>1.6833000199999999</v>
      </c>
      <c r="F48">
        <v>944.90502930000002</v>
      </c>
      <c r="G48">
        <v>1.61689997</v>
      </c>
      <c r="H48">
        <v>9.9000003020963209E+37</v>
      </c>
      <c r="J48" s="2">
        <f>TREND(Calibration!$A$2:$A$4,Calibration!$B$2:$B$4,C48)</f>
        <v>449.98099909591832</v>
      </c>
      <c r="K48" s="2">
        <f>TREND(Calibration!$A$2:$A$4,Calibration!$C$2:$C$4,E48)</f>
        <v>664.97755971006995</v>
      </c>
      <c r="L48" s="2">
        <f>TREND(Calibration!$A$2:$A$4,Calibration!$D$2:$D$4,G48)</f>
        <v>622.59089011114213</v>
      </c>
    </row>
    <row r="49" spans="1:12" x14ac:dyDescent="0.25">
      <c r="A49">
        <v>235086</v>
      </c>
      <c r="B49">
        <v>14.55799961</v>
      </c>
      <c r="C49">
        <v>0.68859999999999999</v>
      </c>
      <c r="D49">
        <v>310.49398803999998</v>
      </c>
      <c r="E49">
        <v>1.7033</v>
      </c>
      <c r="F49">
        <v>9.9000003020963209E+37</v>
      </c>
      <c r="G49">
        <v>1.61090004</v>
      </c>
      <c r="H49">
        <v>929.70898437000005</v>
      </c>
      <c r="J49" s="2">
        <f>TREND(Calibration!$A$2:$A$4,Calibration!$B$2:$B$4,C49)</f>
        <v>456.31381913679371</v>
      </c>
      <c r="K49" s="2">
        <f>TREND(Calibration!$A$2:$A$4,Calibration!$C$2:$C$4,E49)</f>
        <v>673.00201672395951</v>
      </c>
      <c r="L49" s="2">
        <f>TREND(Calibration!$A$2:$A$4,Calibration!$D$2:$D$4,G49)</f>
        <v>620.10810844538548</v>
      </c>
    </row>
    <row r="50" spans="1:12" x14ac:dyDescent="0.25">
      <c r="A50">
        <v>240086</v>
      </c>
      <c r="B50">
        <v>14.62300014</v>
      </c>
      <c r="C50">
        <v>0.68480003</v>
      </c>
      <c r="D50">
        <v>562.94702147999999</v>
      </c>
      <c r="E50">
        <v>1.66550004</v>
      </c>
      <c r="F50">
        <v>9.9000003020963209E+37</v>
      </c>
      <c r="G50">
        <v>1.6081999499999999</v>
      </c>
      <c r="H50">
        <v>9.9000003020963209E+37</v>
      </c>
      <c r="J50" s="2">
        <f>TREND(Calibration!$A$2:$A$4,Calibration!$B$2:$B$4,C50)</f>
        <v>453.97745283601205</v>
      </c>
      <c r="K50" s="2">
        <f>TREND(Calibration!$A$2:$A$4,Calibration!$C$2:$C$4,E50)</f>
        <v>657.83579385039945</v>
      </c>
      <c r="L50" s="2">
        <f>TREND(Calibration!$A$2:$A$4,Calibration!$D$2:$D$4,G50)</f>
        <v>618.99080641887974</v>
      </c>
    </row>
    <row r="51" spans="1:12" x14ac:dyDescent="0.25">
      <c r="A51">
        <v>245086</v>
      </c>
      <c r="B51">
        <v>14.652000429999999</v>
      </c>
      <c r="C51">
        <v>0.67779999999999996</v>
      </c>
      <c r="D51">
        <v>883.33099364999998</v>
      </c>
      <c r="E51">
        <v>1.66820002</v>
      </c>
      <c r="F51">
        <v>9.9000003020963209E+37</v>
      </c>
      <c r="G51">
        <v>1.60549998</v>
      </c>
      <c r="H51">
        <v>1253.4329834</v>
      </c>
      <c r="J51" s="2">
        <f>TREND(Calibration!$A$2:$A$4,Calibration!$B$2:$B$4,C51)</f>
        <v>449.6735677536401</v>
      </c>
      <c r="K51" s="2">
        <f>TREND(Calibration!$A$2:$A$4,Calibration!$C$2:$C$4,E51)</f>
        <v>658.91908860611227</v>
      </c>
      <c r="L51" s="2">
        <f>TREND(Calibration!$A$2:$A$4,Calibration!$D$2:$D$4,G51)</f>
        <v>617.8735540485867</v>
      </c>
    </row>
    <row r="52" spans="1:12" x14ac:dyDescent="0.25">
      <c r="A52">
        <v>250087</v>
      </c>
      <c r="B52">
        <v>14.661999700000001</v>
      </c>
      <c r="C52">
        <v>0.67019998999999997</v>
      </c>
      <c r="D52">
        <v>9.9000003020963209E+37</v>
      </c>
      <c r="E52">
        <v>1.6936000600000001</v>
      </c>
      <c r="F52">
        <v>769.71600341999999</v>
      </c>
      <c r="G52">
        <v>1.60720003</v>
      </c>
      <c r="H52">
        <v>9.9000003020963209E+37</v>
      </c>
      <c r="J52" s="2">
        <f>TREND(Calibration!$A$2:$A$4,Calibration!$B$2:$B$4,C52)</f>
        <v>445.0007921134104</v>
      </c>
      <c r="K52" s="2">
        <f>TREND(Calibration!$A$2:$A$4,Calibration!$C$2:$C$4,E52)</f>
        <v>669.11017525375269</v>
      </c>
      <c r="L52" s="2">
        <f>TREND(Calibration!$A$2:$A$4,Calibration!$D$2:$D$4,G52)</f>
        <v>618.57703775104142</v>
      </c>
    </row>
    <row r="53" spans="1:12" x14ac:dyDescent="0.25">
      <c r="A53">
        <v>255087</v>
      </c>
      <c r="B53">
        <v>14.696999549999999</v>
      </c>
      <c r="C53">
        <v>0.67019998999999997</v>
      </c>
      <c r="D53">
        <v>838.62799071999996</v>
      </c>
      <c r="E53">
        <v>1.72969997</v>
      </c>
      <c r="F53">
        <v>716.29199218999997</v>
      </c>
      <c r="G53">
        <v>1.60339999</v>
      </c>
      <c r="H53">
        <v>9.9000003020963209E+37</v>
      </c>
      <c r="J53" s="2">
        <f>TREND(Calibration!$A$2:$A$4,Calibration!$B$2:$B$4,C53)</f>
        <v>445.0007921134104</v>
      </c>
      <c r="K53" s="2">
        <f>TREND(Calibration!$A$2:$A$4,Calibration!$C$2:$C$4,E53)</f>
        <v>683.59429853788993</v>
      </c>
      <c r="L53" s="2">
        <f>TREND(Calibration!$A$2:$A$4,Calibration!$D$2:$D$4,G53)</f>
        <v>617.00457446544613</v>
      </c>
    </row>
    <row r="54" spans="1:12" x14ac:dyDescent="0.25">
      <c r="A54">
        <v>260086</v>
      </c>
      <c r="B54">
        <v>14.73600006</v>
      </c>
      <c r="C54">
        <v>0.67879999000000002</v>
      </c>
      <c r="D54">
        <v>236.74200439000001</v>
      </c>
      <c r="E54">
        <v>1.6794999799999999</v>
      </c>
      <c r="F54">
        <v>9.9000003020963209E+37</v>
      </c>
      <c r="G54">
        <v>1.60549998</v>
      </c>
      <c r="H54">
        <v>934.35400390999996</v>
      </c>
      <c r="J54" s="2">
        <f>TREND(Calibration!$A$2:$A$4,Calibration!$B$2:$B$4,C54)</f>
        <v>450.288399696292</v>
      </c>
      <c r="K54" s="2">
        <f>TREND(Calibration!$A$2:$A$4,Calibration!$C$2:$C$4,E54)</f>
        <v>663.45289530385253</v>
      </c>
      <c r="L54" s="2">
        <f>TREND(Calibration!$A$2:$A$4,Calibration!$D$2:$D$4,G54)</f>
        <v>617.8735540485867</v>
      </c>
    </row>
    <row r="55" spans="1:12" x14ac:dyDescent="0.25">
      <c r="A55">
        <v>265086</v>
      </c>
      <c r="B55">
        <v>14.774999619999999</v>
      </c>
      <c r="C55">
        <v>0.68049996999999995</v>
      </c>
      <c r="D55">
        <v>466.38598632999998</v>
      </c>
      <c r="E55">
        <v>1.6557999800000001</v>
      </c>
      <c r="F55">
        <v>9.9000003020963209E+37</v>
      </c>
      <c r="G55">
        <v>1.6119999899999999</v>
      </c>
      <c r="H55">
        <v>9.9000003020963209E+37</v>
      </c>
      <c r="J55" s="2">
        <f>TREND(Calibration!$A$2:$A$4,Calibration!$B$2:$B$4,C55)</f>
        <v>451.33361215428579</v>
      </c>
      <c r="K55" s="2">
        <f>TREND(Calibration!$A$2:$A$4,Calibration!$C$2:$C$4,E55)</f>
        <v>653.94390423340246</v>
      </c>
      <c r="L55" s="2">
        <f>TREND(Calibration!$A$2:$A$4,Calibration!$D$2:$D$4,G55)</f>
        <v>620.56326970447503</v>
      </c>
    </row>
    <row r="56" spans="1:12" x14ac:dyDescent="0.25">
      <c r="A56">
        <v>270087</v>
      </c>
      <c r="B56">
        <v>14.72999954</v>
      </c>
      <c r="C56">
        <v>0.67339998000000001</v>
      </c>
      <c r="D56">
        <v>924.00500488</v>
      </c>
      <c r="E56">
        <v>1.66820002</v>
      </c>
      <c r="F56">
        <v>9.9000003020963209E+37</v>
      </c>
      <c r="G56">
        <v>1.6174000500000001</v>
      </c>
      <c r="H56">
        <v>9.9000003020963209E+37</v>
      </c>
      <c r="J56" s="2">
        <f>TREND(Calibration!$A$2:$A$4,Calibration!$B$2:$B$4,C56)</f>
        <v>446.96826785633431</v>
      </c>
      <c r="K56" s="2">
        <f>TREND(Calibration!$A$2:$A$4,Calibration!$C$2:$C$4,E56)</f>
        <v>658.91908860611227</v>
      </c>
      <c r="L56" s="2">
        <f>TREND(Calibration!$A$2:$A$4,Calibration!$D$2:$D$4,G56)</f>
        <v>622.79782410127393</v>
      </c>
    </row>
    <row r="57" spans="1:12" x14ac:dyDescent="0.25">
      <c r="A57">
        <v>275087</v>
      </c>
      <c r="B57">
        <v>14.72000027</v>
      </c>
      <c r="C57">
        <v>0.67400002000000003</v>
      </c>
      <c r="D57">
        <v>663.47802734000004</v>
      </c>
      <c r="E57">
        <v>1.7496999499999999</v>
      </c>
      <c r="F57">
        <v>9.9000003020963209E+37</v>
      </c>
      <c r="G57">
        <v>1.6184999900000001</v>
      </c>
      <c r="H57">
        <v>9.9000003020963209E+37</v>
      </c>
      <c r="J57" s="2">
        <f>TREND(Calibration!$A$2:$A$4,Calibration!$B$2:$B$4,C57)</f>
        <v>447.33719530447758</v>
      </c>
      <c r="K57" s="2">
        <f>TREND(Calibration!$A$2:$A$4,Calibration!$C$2:$C$4,E57)</f>
        <v>691.61875555177937</v>
      </c>
      <c r="L57" s="2">
        <f>TREND(Calibration!$A$2:$A$4,Calibration!$D$2:$D$4,G57)</f>
        <v>623.25298122234574</v>
      </c>
    </row>
    <row r="58" spans="1:12" x14ac:dyDescent="0.25">
      <c r="A58">
        <v>280086</v>
      </c>
      <c r="B58">
        <v>14.68799973</v>
      </c>
      <c r="C58">
        <v>0.67070001000000001</v>
      </c>
      <c r="D58">
        <v>546.95898437000005</v>
      </c>
      <c r="E58">
        <v>1.8162000199999999</v>
      </c>
      <c r="F58">
        <v>1292.39904785</v>
      </c>
      <c r="G58">
        <v>1.6207</v>
      </c>
      <c r="H58">
        <v>9.9000003020963209E+37</v>
      </c>
      <c r="J58" s="2">
        <f>TREND(Calibration!$A$2:$A$4,Calibration!$B$2:$B$4,C58)</f>
        <v>445.30822345568862</v>
      </c>
      <c r="K58" s="2">
        <f>TREND(Calibration!$A$2:$A$4,Calibration!$C$2:$C$4,E58)</f>
        <v>718.30012988993599</v>
      </c>
      <c r="L58" s="2">
        <f>TREND(Calibration!$A$2:$A$4,Calibration!$D$2:$D$4,G58)</f>
        <v>624.16334925871968</v>
      </c>
    </row>
    <row r="59" spans="1:12" x14ac:dyDescent="0.25">
      <c r="A59">
        <v>285086</v>
      </c>
      <c r="B59">
        <v>14.635999679999999</v>
      </c>
      <c r="C59">
        <v>0.67940003000000004</v>
      </c>
      <c r="D59">
        <v>390.50799561000002</v>
      </c>
      <c r="E59">
        <v>1.8075000000000001</v>
      </c>
      <c r="F59">
        <v>9.9000003020963209E+37</v>
      </c>
      <c r="G59">
        <v>1.6233999699999999</v>
      </c>
      <c r="H59">
        <v>9.9000003020963209E+37</v>
      </c>
      <c r="J59" s="2">
        <f>TREND(Calibration!$A$2:$A$4,Calibration!$B$2:$B$4,C59)</f>
        <v>450.65732714443527</v>
      </c>
      <c r="K59" s="2">
        <f>TREND(Calibration!$A$2:$A$4,Calibration!$C$2:$C$4,E59)</f>
        <v>714.8094795737868</v>
      </c>
      <c r="L59" s="2">
        <f>TREND(Calibration!$A$2:$A$4,Calibration!$D$2:$D$4,G59)</f>
        <v>625.28060162901272</v>
      </c>
    </row>
    <row r="60" spans="1:12" x14ac:dyDescent="0.25">
      <c r="A60">
        <v>290087</v>
      </c>
      <c r="B60">
        <v>14.57699966</v>
      </c>
      <c r="C60">
        <v>0.68099999</v>
      </c>
      <c r="D60">
        <v>493.74200438999998</v>
      </c>
      <c r="E60">
        <v>1.7638000199999999</v>
      </c>
      <c r="F60">
        <v>9.9000003020963209E+37</v>
      </c>
      <c r="G60">
        <v>1.6162999899999999</v>
      </c>
      <c r="H60">
        <v>1227.8100585899999</v>
      </c>
      <c r="J60" s="2">
        <f>TREND(Calibration!$A$2:$A$4,Calibration!$B$2:$B$4,C60)</f>
        <v>451.64104349656401</v>
      </c>
      <c r="K60" s="2">
        <f>TREND(Calibration!$A$2:$A$4,Calibration!$C$2:$C$4,E60)</f>
        <v>697.27603148944706</v>
      </c>
      <c r="L60" s="2">
        <f>TREND(Calibration!$A$2:$A$4,Calibration!$D$2:$D$4,G60)</f>
        <v>622.34261732398943</v>
      </c>
    </row>
    <row r="61" spans="1:12" x14ac:dyDescent="0.25">
      <c r="A61">
        <v>295098</v>
      </c>
      <c r="B61">
        <v>14.50599957</v>
      </c>
      <c r="C61">
        <v>0.68690001999999994</v>
      </c>
      <c r="D61">
        <v>674.51000977000001</v>
      </c>
      <c r="E61">
        <v>1.72490001</v>
      </c>
      <c r="F61">
        <v>9.9000003020963209E+37</v>
      </c>
      <c r="G61">
        <v>1.61899996</v>
      </c>
      <c r="H61">
        <v>9.9000003020963209E+37</v>
      </c>
      <c r="J61" s="2">
        <f>TREND(Calibration!$A$2:$A$4,Calibration!$B$2:$B$4,C61)</f>
        <v>455.26860667879981</v>
      </c>
      <c r="K61" s="2">
        <f>TREND(Calibration!$A$2:$A$4,Calibration!$C$2:$C$4,E61)</f>
        <v>681.66844297761497</v>
      </c>
      <c r="L61" s="2">
        <f>TREND(Calibration!$A$2:$A$4,Calibration!$D$2:$D$4,G61)</f>
        <v>623.45986969428259</v>
      </c>
    </row>
    <row r="62" spans="1:12" x14ac:dyDescent="0.25">
      <c r="A62">
        <v>300087</v>
      </c>
      <c r="B62">
        <v>14.45699978</v>
      </c>
      <c r="C62">
        <v>0.68589997000000003</v>
      </c>
      <c r="D62">
        <v>882</v>
      </c>
      <c r="E62">
        <v>1.72000003</v>
      </c>
      <c r="F62">
        <v>9.9000003020963209E+37</v>
      </c>
      <c r="G62">
        <v>1.61899996</v>
      </c>
      <c r="H62">
        <v>1244.2910156200001</v>
      </c>
      <c r="J62" s="2">
        <f>TREND(Calibration!$A$2:$A$4,Calibration!$B$2:$B$4,C62)</f>
        <v>454.65373784586262</v>
      </c>
      <c r="K62" s="2">
        <f>TREND(Calibration!$A$2:$A$4,Calibration!$C$2:$C$4,E62)</f>
        <v>679.7024570676831</v>
      </c>
      <c r="L62" s="2">
        <f>TREND(Calibration!$A$2:$A$4,Calibration!$D$2:$D$4,G62)</f>
        <v>623.45986969428259</v>
      </c>
    </row>
    <row r="63" spans="1:12" x14ac:dyDescent="0.25">
      <c r="A63">
        <v>305087</v>
      </c>
      <c r="B63">
        <v>14.35999966</v>
      </c>
      <c r="C63">
        <v>0.69400001</v>
      </c>
      <c r="D63">
        <v>935.68902588000003</v>
      </c>
      <c r="E63">
        <v>1.7130000599999999</v>
      </c>
      <c r="F63">
        <v>9.9000003020963209E+37</v>
      </c>
      <c r="G63">
        <v>1.61360002</v>
      </c>
      <c r="H63">
        <v>9.9000003020963209E+37</v>
      </c>
      <c r="J63" s="2">
        <f>TREND(Calibration!$A$2:$A$4,Calibration!$B$2:$B$4,C63)</f>
        <v>459.63395097675141</v>
      </c>
      <c r="K63" s="2">
        <f>TREND(Calibration!$A$2:$A$4,Calibration!$C$2:$C$4,E63)</f>
        <v>676.89390634095651</v>
      </c>
      <c r="L63" s="2">
        <f>TREND(Calibration!$A$2:$A$4,Calibration!$D$2:$D$4,G63)</f>
        <v>621.22536495369638</v>
      </c>
    </row>
    <row r="64" spans="1:12" x14ac:dyDescent="0.25">
      <c r="A64">
        <v>310087</v>
      </c>
      <c r="B64">
        <v>14.350000380000001</v>
      </c>
      <c r="C64">
        <v>0.69069999000000004</v>
      </c>
      <c r="D64">
        <v>841.85498046999999</v>
      </c>
      <c r="E64">
        <v>1.7092000199999999</v>
      </c>
      <c r="F64">
        <v>9.9000003020963209E+37</v>
      </c>
      <c r="G64">
        <v>1.60769999</v>
      </c>
      <c r="H64">
        <v>9.9000003020963209E+37</v>
      </c>
      <c r="J64" s="2">
        <f>TREND(Calibration!$A$2:$A$4,Calibration!$B$2:$B$4,C64)</f>
        <v>457.60497297958159</v>
      </c>
      <c r="K64" s="2">
        <f>TREND(Calibration!$A$2:$A$4,Calibration!$C$2:$C$4,E64)</f>
        <v>675.36924193473908</v>
      </c>
      <c r="L64" s="2">
        <f>TREND(Calibration!$A$2:$A$4,Calibration!$D$2:$D$4,G64)</f>
        <v>618.78392208496064</v>
      </c>
    </row>
    <row r="65" spans="1:12" x14ac:dyDescent="0.25">
      <c r="A65">
        <v>315087</v>
      </c>
      <c r="B65">
        <v>14.399000170000001</v>
      </c>
      <c r="C65">
        <v>0.69720000000000004</v>
      </c>
      <c r="D65">
        <v>831.16497803000004</v>
      </c>
      <c r="E65">
        <v>1.6837999800000001</v>
      </c>
      <c r="F65">
        <v>9.9000003020963209E+37</v>
      </c>
      <c r="G65">
        <v>1.6050000200000001</v>
      </c>
      <c r="H65">
        <v>9.9000003020963209E+37</v>
      </c>
      <c r="J65" s="2">
        <f>TREND(Calibration!$A$2:$A$4,Calibration!$B$2:$B$4,C65)</f>
        <v>461.60142671967526</v>
      </c>
      <c r="K65" s="2">
        <f>TREND(Calibration!$A$2:$A$4,Calibration!$C$2:$C$4,E65)</f>
        <v>665.17815528709878</v>
      </c>
      <c r="L65" s="2">
        <f>TREND(Calibration!$A$2:$A$4,Calibration!$D$2:$D$4,G65)</f>
        <v>617.66666971466759</v>
      </c>
    </row>
    <row r="66" spans="1:12" x14ac:dyDescent="0.25">
      <c r="A66">
        <v>320087</v>
      </c>
      <c r="B66">
        <v>14.41800022</v>
      </c>
      <c r="C66">
        <v>0.69669998</v>
      </c>
      <c r="D66">
        <v>9.9000003020963209E+37</v>
      </c>
      <c r="E66">
        <v>1.6990000000000001</v>
      </c>
      <c r="F66">
        <v>835.72802734000004</v>
      </c>
      <c r="G66">
        <v>1.6038999599999999</v>
      </c>
      <c r="H66">
        <v>9.9000003020963209E+37</v>
      </c>
      <c r="J66" s="2">
        <f>TREND(Calibration!$A$2:$A$4,Calibration!$B$2:$B$4,C66)</f>
        <v>461.29399537739704</v>
      </c>
      <c r="K66" s="2">
        <f>TREND(Calibration!$A$2:$A$4,Calibration!$C$2:$C$4,E66)</f>
        <v>671.27675674071327</v>
      </c>
      <c r="L66" s="2">
        <f>TREND(Calibration!$A$2:$A$4,Calibration!$D$2:$D$4,G66)</f>
        <v>617.21146293738298</v>
      </c>
    </row>
    <row r="67" spans="1:12" x14ac:dyDescent="0.25">
      <c r="A67">
        <v>325088</v>
      </c>
      <c r="B67">
        <v>14.399000170000001</v>
      </c>
      <c r="C67">
        <v>0.69559996999999996</v>
      </c>
      <c r="D67">
        <v>1251.58203125</v>
      </c>
      <c r="E67">
        <v>1.6957000499999999</v>
      </c>
      <c r="F67">
        <v>663.48999022999999</v>
      </c>
      <c r="G67">
        <v>1.60769999</v>
      </c>
      <c r="H67">
        <v>9.9000003020963209E+37</v>
      </c>
      <c r="J67" s="2">
        <f>TREND(Calibration!$A$2:$A$4,Calibration!$B$2:$B$4,C67)</f>
        <v>460.61766732888009</v>
      </c>
      <c r="K67" s="2">
        <f>TREND(Calibration!$A$2:$A$4,Calibration!$C$2:$C$4,E67)</f>
        <v>669.95274007054729</v>
      </c>
      <c r="L67" s="2">
        <f>TREND(Calibration!$A$2:$A$4,Calibration!$D$2:$D$4,G67)</f>
        <v>618.78392208496064</v>
      </c>
    </row>
    <row r="68" spans="1:12" x14ac:dyDescent="0.25">
      <c r="A68">
        <v>330087</v>
      </c>
      <c r="B68">
        <v>14.45400047</v>
      </c>
      <c r="C68">
        <v>0.70529997</v>
      </c>
      <c r="D68">
        <v>415.13101196000002</v>
      </c>
      <c r="E68">
        <v>1.6800999599999999</v>
      </c>
      <c r="F68">
        <v>9.9000003020963209E+37</v>
      </c>
      <c r="G68">
        <v>1.62820005</v>
      </c>
      <c r="H68">
        <v>851.42102050999995</v>
      </c>
      <c r="J68" s="2">
        <f>TREND(Calibration!$A$2:$A$4,Calibration!$B$2:$B$4,C68)</f>
        <v>466.58159681189767</v>
      </c>
      <c r="K68" s="2">
        <f>TREND(Calibration!$A$2:$A$4,Calibration!$C$2:$C$4,E68)</f>
        <v>663.69362123053816</v>
      </c>
      <c r="L68" s="2">
        <f>TREND(Calibration!$A$2:$A$4,Calibration!$D$2:$D$4,G68)</f>
        <v>627.26688323865903</v>
      </c>
    </row>
    <row r="69" spans="1:12" x14ac:dyDescent="0.25">
      <c r="A69">
        <v>335087</v>
      </c>
      <c r="B69">
        <v>14.493000029999999</v>
      </c>
      <c r="C69">
        <v>0.70150000000000001</v>
      </c>
      <c r="D69">
        <v>649.49499512</v>
      </c>
      <c r="E69">
        <v>1.6439000399999999</v>
      </c>
      <c r="F69">
        <v>9.9000003020963209E+37</v>
      </c>
      <c r="G69">
        <v>1.63849998</v>
      </c>
      <c r="H69">
        <v>9.9000003020963209E+37</v>
      </c>
      <c r="J69" s="2">
        <f>TREND(Calibration!$A$2:$A$4,Calibration!$B$2:$B$4,C69)</f>
        <v>464.24523051111601</v>
      </c>
      <c r="K69" s="2">
        <f>TREND(Calibration!$A$2:$A$4,Calibration!$C$2:$C$4,E69)</f>
        <v>649.16937160897658</v>
      </c>
      <c r="L69" s="2">
        <f>TREND(Calibration!$A$2:$A$4,Calibration!$D$2:$D$4,G69)</f>
        <v>631.52901252393008</v>
      </c>
    </row>
    <row r="70" spans="1:12" x14ac:dyDescent="0.25">
      <c r="A70">
        <v>340087</v>
      </c>
      <c r="B70">
        <v>14.519000050000001</v>
      </c>
      <c r="C70">
        <v>0.70420002999999998</v>
      </c>
      <c r="D70">
        <v>775.69897461000005</v>
      </c>
      <c r="E70">
        <v>1.6244000199999999</v>
      </c>
      <c r="F70">
        <v>9.9000003020963209E+37</v>
      </c>
      <c r="G70">
        <v>1.64279997</v>
      </c>
      <c r="H70">
        <v>1090.38903809</v>
      </c>
      <c r="J70" s="2">
        <f>TREND(Calibration!$A$2:$A$4,Calibration!$B$2:$B$4,C70)</f>
        <v>465.90531180204715</v>
      </c>
      <c r="K70" s="2">
        <f>TREND(Calibration!$A$2:$A$4,Calibration!$C$2:$C$4,E70)</f>
        <v>641.34551017211584</v>
      </c>
      <c r="L70" s="2">
        <f>TREND(Calibration!$A$2:$A$4,Calibration!$D$2:$D$4,G70)</f>
        <v>633.30835600542673</v>
      </c>
    </row>
    <row r="71" spans="1:12" x14ac:dyDescent="0.25">
      <c r="A71">
        <v>345087</v>
      </c>
      <c r="B71">
        <v>14.55500031</v>
      </c>
      <c r="C71">
        <v>0.69770001999999998</v>
      </c>
      <c r="D71">
        <v>9.9000003020963209E+37</v>
      </c>
      <c r="E71">
        <v>1.6276999700000001</v>
      </c>
      <c r="F71">
        <v>1254.6989746100001</v>
      </c>
      <c r="G71">
        <v>1.6400999999999999</v>
      </c>
      <c r="H71">
        <v>9.9000003020963209E+37</v>
      </c>
      <c r="J71" s="2">
        <f>TREND(Calibration!$A$2:$A$4,Calibration!$B$2:$B$4,C71)</f>
        <v>461.90885806195342</v>
      </c>
      <c r="K71" s="2">
        <f>TREND(Calibration!$A$2:$A$4,Calibration!$C$2:$C$4,E71)</f>
        <v>642.66952684228181</v>
      </c>
      <c r="L71" s="2">
        <f>TREND(Calibration!$A$2:$A$4,Calibration!$D$2:$D$4,G71)</f>
        <v>632.19110363513357</v>
      </c>
    </row>
    <row r="72" spans="1:12" x14ac:dyDescent="0.25">
      <c r="A72">
        <v>350087</v>
      </c>
      <c r="B72">
        <v>14.58100033</v>
      </c>
      <c r="C72">
        <v>0.68959999000000005</v>
      </c>
      <c r="D72">
        <v>9.9000003020963209E+37</v>
      </c>
      <c r="E72">
        <v>1.69089997</v>
      </c>
      <c r="F72">
        <v>695.59997558999999</v>
      </c>
      <c r="G72">
        <v>1.63789999</v>
      </c>
      <c r="H72">
        <v>9.9000003020963209E+37</v>
      </c>
      <c r="J72" s="2">
        <f>TREND(Calibration!$A$2:$A$4,Calibration!$B$2:$B$4,C72)</f>
        <v>456.92865107944556</v>
      </c>
      <c r="K72" s="2">
        <f>TREND(Calibration!$A$2:$A$4,Calibration!$C$2:$C$4,E72)</f>
        <v>668.02683636348218</v>
      </c>
      <c r="L72" s="2">
        <f>TREND(Calibration!$A$2:$A$4,Calibration!$D$2:$D$4,G72)</f>
        <v>631.28073559875975</v>
      </c>
    </row>
    <row r="73" spans="1:12" x14ac:dyDescent="0.25">
      <c r="A73">
        <v>355087</v>
      </c>
      <c r="B73">
        <v>14.600000380000001</v>
      </c>
      <c r="C73">
        <v>0.68419998999999998</v>
      </c>
      <c r="D73">
        <v>882.59301758000004</v>
      </c>
      <c r="E73">
        <v>1.6773999900000001</v>
      </c>
      <c r="F73">
        <v>632.71502685999997</v>
      </c>
      <c r="G73">
        <v>1.6390000600000001</v>
      </c>
      <c r="H73">
        <v>9.9000003020963209E+37</v>
      </c>
      <c r="J73" s="2">
        <f>TREND(Calibration!$A$2:$A$4,Calibration!$B$2:$B$4,C73)</f>
        <v>453.60852538786872</v>
      </c>
      <c r="K73" s="2">
        <f>TREND(Calibration!$A$2:$A$4,Calibration!$C$2:$C$4,E73)</f>
        <v>662.61033048705792</v>
      </c>
      <c r="L73" s="2">
        <f>TREND(Calibration!$A$2:$A$4,Calibration!$D$2:$D$4,G73)</f>
        <v>631.73594651406188</v>
      </c>
    </row>
    <row r="74" spans="1:12" x14ac:dyDescent="0.25">
      <c r="A74">
        <v>360089</v>
      </c>
      <c r="B74">
        <v>14.710000040000001</v>
      </c>
      <c r="C74">
        <v>0.68910002999999997</v>
      </c>
      <c r="D74">
        <v>404.60501098999998</v>
      </c>
      <c r="E74">
        <v>1.6497999400000001</v>
      </c>
      <c r="F74">
        <v>9.9000003020963209E+37</v>
      </c>
      <c r="G74">
        <v>1.62549996</v>
      </c>
      <c r="H74">
        <v>937.36297606999995</v>
      </c>
      <c r="J74" s="2">
        <f>TREND(Calibration!$A$2:$A$4,Calibration!$B$2:$B$4,C74)</f>
        <v>456.62125662745279</v>
      </c>
      <c r="K74" s="2">
        <f>TREND(Calibration!$A$2:$A$4,Calibration!$C$2:$C$4,E74)</f>
        <v>651.53654867296598</v>
      </c>
      <c r="L74" s="2">
        <f>TREND(Calibration!$A$2:$A$4,Calibration!$D$2:$D$4,G74)</f>
        <v>626.14958121215329</v>
      </c>
    </row>
    <row r="75" spans="1:12" x14ac:dyDescent="0.25">
      <c r="A75">
        <v>365087</v>
      </c>
      <c r="B75">
        <v>14.73600006</v>
      </c>
      <c r="C75">
        <v>0.68859999999999999</v>
      </c>
      <c r="D75">
        <v>906.21899413999995</v>
      </c>
      <c r="E75">
        <v>1.6352000200000001</v>
      </c>
      <c r="F75">
        <v>9.9000003020963209E+37</v>
      </c>
      <c r="G75">
        <v>1.62609994</v>
      </c>
      <c r="H75">
        <v>1336.7609863299999</v>
      </c>
      <c r="J75" s="2">
        <f>TREND(Calibration!$A$2:$A$4,Calibration!$B$2:$B$4,C75)</f>
        <v>456.31381913679371</v>
      </c>
      <c r="K75" s="2">
        <f>TREND(Calibration!$A$2:$A$4,Calibration!$C$2:$C$4,E75)</f>
        <v>645.67872129282728</v>
      </c>
      <c r="L75" s="2">
        <f>TREND(Calibration!$A$2:$A$4,Calibration!$D$2:$D$4,G75)</f>
        <v>626.39785399930588</v>
      </c>
    </row>
    <row r="76" spans="1:12" x14ac:dyDescent="0.25">
      <c r="A76">
        <v>370087</v>
      </c>
      <c r="B76">
        <v>14.75599957</v>
      </c>
      <c r="C76">
        <v>0.68419998999999998</v>
      </c>
      <c r="D76">
        <v>1343.2120361299999</v>
      </c>
      <c r="E76">
        <v>1.59529996</v>
      </c>
      <c r="F76">
        <v>9.9000003020963209E+37</v>
      </c>
      <c r="G76">
        <v>1.6184999900000001</v>
      </c>
      <c r="H76">
        <v>9.9000003020963209E+37</v>
      </c>
      <c r="J76" s="2">
        <f>TREND(Calibration!$A$2:$A$4,Calibration!$B$2:$B$4,C76)</f>
        <v>453.60852538786872</v>
      </c>
      <c r="K76" s="2">
        <f>TREND(Calibration!$A$2:$A$4,Calibration!$C$2:$C$4,E76)</f>
        <v>629.6698894679148</v>
      </c>
      <c r="L76" s="2">
        <f>TREND(Calibration!$A$2:$A$4,Calibration!$D$2:$D$4,G76)</f>
        <v>623.25298122234574</v>
      </c>
    </row>
    <row r="77" spans="1:12" x14ac:dyDescent="0.25">
      <c r="A77">
        <v>375089</v>
      </c>
      <c r="B77">
        <v>14.769000050000001</v>
      </c>
      <c r="C77">
        <v>0.68210000000000004</v>
      </c>
      <c r="D77">
        <v>1268.7110595700001</v>
      </c>
      <c r="E77">
        <v>1.61689997</v>
      </c>
      <c r="F77">
        <v>524.72302246000004</v>
      </c>
      <c r="G77">
        <v>1.6233999699999999</v>
      </c>
      <c r="H77">
        <v>9.9000003020963209E+37</v>
      </c>
      <c r="J77" s="2">
        <f>TREND(Calibration!$A$2:$A$4,Calibration!$B$2:$B$4,C77)</f>
        <v>452.31737154508096</v>
      </c>
      <c r="K77" s="2">
        <f>TREND(Calibration!$A$2:$A$4,Calibration!$C$2:$C$4,E77)</f>
        <v>638.33631572157026</v>
      </c>
      <c r="L77" s="2">
        <f>TREND(Calibration!$A$2:$A$4,Calibration!$D$2:$D$4,G77)</f>
        <v>625.28060162901272</v>
      </c>
    </row>
    <row r="78" spans="1:12" x14ac:dyDescent="0.25">
      <c r="A78">
        <v>380088</v>
      </c>
      <c r="B78">
        <v>14.74600029</v>
      </c>
      <c r="C78">
        <v>0.6724</v>
      </c>
      <c r="D78">
        <v>1156.52697754</v>
      </c>
      <c r="E78">
        <v>1.6211999699999999</v>
      </c>
      <c r="F78">
        <v>567.87097168000003</v>
      </c>
      <c r="G78">
        <v>1.62010002</v>
      </c>
      <c r="H78">
        <v>9.9000003020963209E+37</v>
      </c>
      <c r="J78" s="2">
        <f>TREND(Calibration!$A$2:$A$4,Calibration!$B$2:$B$4,C78)</f>
        <v>446.35344206206338</v>
      </c>
      <c r="K78" s="2">
        <f>TREND(Calibration!$A$2:$A$4,Calibration!$C$2:$C$4,E78)</f>
        <v>640.06157570481651</v>
      </c>
      <c r="L78" s="2">
        <f>TREND(Calibration!$A$2:$A$4,Calibration!$D$2:$D$4,G78)</f>
        <v>623.91507647156709</v>
      </c>
    </row>
    <row r="79" spans="1:12" x14ac:dyDescent="0.25">
      <c r="A79">
        <v>385089</v>
      </c>
      <c r="B79">
        <v>14.722999570000001</v>
      </c>
      <c r="C79">
        <v>0.68049996999999995</v>
      </c>
      <c r="D79">
        <v>348.15200806000001</v>
      </c>
      <c r="E79">
        <v>1.625</v>
      </c>
      <c r="F79">
        <v>9.9000003020963209E+37</v>
      </c>
      <c r="G79">
        <v>1.61580002</v>
      </c>
      <c r="H79">
        <v>964.99902343999997</v>
      </c>
      <c r="J79" s="2">
        <f>TREND(Calibration!$A$2:$A$4,Calibration!$B$2:$B$4,C79)</f>
        <v>451.33361215428579</v>
      </c>
      <c r="K79" s="2">
        <f>TREND(Calibration!$A$2:$A$4,Calibration!$C$2:$C$4,E79)</f>
        <v>641.58623609880146</v>
      </c>
      <c r="L79" s="2">
        <f>TREND(Calibration!$A$2:$A$4,Calibration!$D$2:$D$4,G79)</f>
        <v>622.13572885205258</v>
      </c>
    </row>
    <row r="80" spans="1:12" x14ac:dyDescent="0.25">
      <c r="A80">
        <v>390088</v>
      </c>
      <c r="B80">
        <v>14.6420002</v>
      </c>
      <c r="C80">
        <v>0.67879999000000002</v>
      </c>
      <c r="D80">
        <v>1075.0080566399999</v>
      </c>
      <c r="E80">
        <v>1.61259997</v>
      </c>
      <c r="F80">
        <v>1284.6610107399999</v>
      </c>
      <c r="G80">
        <v>1.61580002</v>
      </c>
      <c r="H80">
        <v>9.9000003020963209E+37</v>
      </c>
      <c r="J80" s="2">
        <f>TREND(Calibration!$A$2:$A$4,Calibration!$B$2:$B$4,C80)</f>
        <v>450.288399696292</v>
      </c>
      <c r="K80" s="2">
        <f>TREND(Calibration!$A$2:$A$4,Calibration!$C$2:$C$4,E80)</f>
        <v>636.61105573832401</v>
      </c>
      <c r="L80" s="2">
        <f>TREND(Calibration!$A$2:$A$4,Calibration!$D$2:$D$4,G80)</f>
        <v>622.13572885205258</v>
      </c>
    </row>
    <row r="81" spans="1:12" x14ac:dyDescent="0.25">
      <c r="A81">
        <v>395089</v>
      </c>
      <c r="B81">
        <v>14.550999640000001</v>
      </c>
      <c r="C81">
        <v>0.66320002</v>
      </c>
      <c r="D81">
        <v>9.9000003020963209E+37</v>
      </c>
      <c r="E81">
        <v>1.61899996</v>
      </c>
      <c r="F81">
        <v>837.01702881000006</v>
      </c>
      <c r="G81">
        <v>1.6162999899999999</v>
      </c>
      <c r="H81">
        <v>9.9000003020963209E+37</v>
      </c>
      <c r="J81" s="2">
        <f>TREND(Calibration!$A$2:$A$4,Calibration!$B$2:$B$4,C81)</f>
        <v>440.69694392132402</v>
      </c>
      <c r="K81" s="2">
        <f>TREND(Calibration!$A$2:$A$4,Calibration!$C$2:$C$4,E81)</f>
        <v>639.17888053836498</v>
      </c>
      <c r="L81" s="2">
        <f>TREND(Calibration!$A$2:$A$4,Calibration!$D$2:$D$4,G81)</f>
        <v>622.34261732398943</v>
      </c>
    </row>
    <row r="82" spans="1:12" x14ac:dyDescent="0.25">
      <c r="A82">
        <v>400089</v>
      </c>
      <c r="B82">
        <v>14.56400013</v>
      </c>
      <c r="C82">
        <v>0.66479999000000001</v>
      </c>
      <c r="D82">
        <v>845.77801513999998</v>
      </c>
      <c r="E82">
        <v>1.7167999700000001</v>
      </c>
      <c r="F82">
        <v>900.07000731999995</v>
      </c>
      <c r="G82">
        <v>1.61960006</v>
      </c>
      <c r="H82">
        <v>9.9000003020963209E+37</v>
      </c>
      <c r="J82" s="2">
        <f>TREND(Calibration!$A$2:$A$4,Calibration!$B$2:$B$4,C82)</f>
        <v>441.68066642183362</v>
      </c>
      <c r="K82" s="2">
        <f>TREND(Calibration!$A$2:$A$4,Calibration!$C$2:$C$4,E82)</f>
        <v>678.4185185881513</v>
      </c>
      <c r="L82" s="2">
        <f>TREND(Calibration!$A$2:$A$4,Calibration!$D$2:$D$4,G82)</f>
        <v>623.70819213764787</v>
      </c>
    </row>
    <row r="83" spans="1:12" x14ac:dyDescent="0.25">
      <c r="A83">
        <v>405088</v>
      </c>
      <c r="B83">
        <v>14.51599979</v>
      </c>
      <c r="C83">
        <v>0.66479999000000001</v>
      </c>
      <c r="D83">
        <v>1130.38793945</v>
      </c>
      <c r="E83">
        <v>1.6784000400000001</v>
      </c>
      <c r="F83">
        <v>569.13098145000004</v>
      </c>
      <c r="G83">
        <v>1.62010002</v>
      </c>
      <c r="H83">
        <v>9.9000003020963209E+37</v>
      </c>
      <c r="J83" s="2">
        <f>TREND(Calibration!$A$2:$A$4,Calibration!$B$2:$B$4,C83)</f>
        <v>441.68066642183362</v>
      </c>
      <c r="K83" s="2">
        <f>TREND(Calibration!$A$2:$A$4,Calibration!$C$2:$C$4,E83)</f>
        <v>663.01157380013819</v>
      </c>
      <c r="L83" s="2">
        <f>TREND(Calibration!$A$2:$A$4,Calibration!$D$2:$D$4,G83)</f>
        <v>623.91507647156709</v>
      </c>
    </row>
    <row r="84" spans="1:12" x14ac:dyDescent="0.25">
      <c r="A84">
        <v>410089</v>
      </c>
      <c r="B84">
        <v>14.522000309999999</v>
      </c>
      <c r="C84">
        <v>0.66799998000000005</v>
      </c>
      <c r="D84">
        <v>377.31698607999999</v>
      </c>
      <c r="E84">
        <v>1.6665999899999999</v>
      </c>
      <c r="F84">
        <v>1321.69104004</v>
      </c>
      <c r="G84">
        <v>1.63419998</v>
      </c>
      <c r="H84">
        <v>1298.9129638700001</v>
      </c>
      <c r="J84" s="2">
        <f>TREND(Calibration!$A$2:$A$4,Calibration!$B$2:$B$4,C84)</f>
        <v>443.64814216475753</v>
      </c>
      <c r="K84" s="2">
        <f>TREND(Calibration!$A$2:$A$4,Calibration!$C$2:$C$4,E84)</f>
        <v>658.27711936634637</v>
      </c>
      <c r="L84" s="2">
        <f>TREND(Calibration!$A$2:$A$4,Calibration!$D$2:$D$4,G84)</f>
        <v>629.74966490441557</v>
      </c>
    </row>
    <row r="85" spans="1:12" x14ac:dyDescent="0.25">
      <c r="A85">
        <v>415088</v>
      </c>
      <c r="B85">
        <v>14.463999749999999</v>
      </c>
      <c r="C85">
        <v>0.66700000000000004</v>
      </c>
      <c r="D85">
        <v>905.56896973000005</v>
      </c>
      <c r="E85">
        <v>1.6492999800000001</v>
      </c>
      <c r="F85">
        <v>1243.92700195</v>
      </c>
      <c r="G85">
        <v>1.6411999500000001</v>
      </c>
      <c r="H85">
        <v>9.9000003020963209E+37</v>
      </c>
      <c r="J85" s="2">
        <f>TREND(Calibration!$A$2:$A$4,Calibration!$B$2:$B$4,C85)</f>
        <v>443.0333163704866</v>
      </c>
      <c r="K85" s="2">
        <f>TREND(Calibration!$A$2:$A$4,Calibration!$C$2:$C$4,E85)</f>
        <v>651.33595309593727</v>
      </c>
      <c r="L85" s="2">
        <f>TREND(Calibration!$A$2:$A$4,Calibration!$D$2:$D$4,G85)</f>
        <v>632.64626489422324</v>
      </c>
    </row>
    <row r="86" spans="1:12" x14ac:dyDescent="0.25">
      <c r="A86">
        <v>420088</v>
      </c>
      <c r="B86">
        <v>14.47399998</v>
      </c>
      <c r="C86">
        <v>0.67180002000000005</v>
      </c>
      <c r="D86">
        <v>648.81896973000005</v>
      </c>
      <c r="E86">
        <v>1.7130000599999999</v>
      </c>
      <c r="F86">
        <v>9.9000003020963209E+37</v>
      </c>
      <c r="G86">
        <v>1.63629997</v>
      </c>
      <c r="H86">
        <v>1020.03302002</v>
      </c>
      <c r="J86" s="2">
        <f>TREND(Calibration!$A$2:$A$4,Calibration!$B$2:$B$4,C86)</f>
        <v>445.98455150420557</v>
      </c>
      <c r="K86" s="2">
        <f>TREND(Calibration!$A$2:$A$4,Calibration!$C$2:$C$4,E86)</f>
        <v>676.89390634095651</v>
      </c>
      <c r="L86" s="2">
        <f>TREND(Calibration!$A$2:$A$4,Calibration!$D$2:$D$4,G86)</f>
        <v>630.61864448755614</v>
      </c>
    </row>
    <row r="87" spans="1:12" x14ac:dyDescent="0.25">
      <c r="A87">
        <v>425088</v>
      </c>
      <c r="B87">
        <v>14.45400047</v>
      </c>
      <c r="C87">
        <v>0.66799998000000005</v>
      </c>
      <c r="D87">
        <v>1340.10095215</v>
      </c>
      <c r="E87">
        <v>1.7897000300000001</v>
      </c>
      <c r="F87">
        <v>9.9000003020963209E+37</v>
      </c>
      <c r="G87">
        <v>1.6266000300000001</v>
      </c>
      <c r="H87">
        <v>9.9000003020963209E+37</v>
      </c>
      <c r="J87" s="2">
        <f>TREND(Calibration!$A$2:$A$4,Calibration!$B$2:$B$4,C87)</f>
        <v>443.64814216475753</v>
      </c>
      <c r="K87" s="2">
        <f>TREND(Calibration!$A$2:$A$4,Calibration!$C$2:$C$4,E87)</f>
        <v>707.66771772634877</v>
      </c>
      <c r="L87" s="2">
        <f>TREND(Calibration!$A$2:$A$4,Calibration!$D$2:$D$4,G87)</f>
        <v>626.60479212745543</v>
      </c>
    </row>
    <row r="88" spans="1:12" x14ac:dyDescent="0.25">
      <c r="A88">
        <v>430089</v>
      </c>
      <c r="B88">
        <v>14.380000109999999</v>
      </c>
      <c r="C88">
        <v>0.66970003</v>
      </c>
      <c r="D88">
        <v>1104.3979492200001</v>
      </c>
      <c r="E88">
        <v>1.8502000599999999</v>
      </c>
      <c r="F88">
        <v>1278.6350097699999</v>
      </c>
      <c r="G88">
        <v>1.6270999900000001</v>
      </c>
      <c r="H88">
        <v>9.9000003020963209E+37</v>
      </c>
      <c r="J88" s="2">
        <f>TREND(Calibration!$A$2:$A$4,Calibration!$B$2:$B$4,C88)</f>
        <v>444.69339766141769</v>
      </c>
      <c r="K88" s="2">
        <f>TREND(Calibration!$A$2:$A$4,Calibration!$C$2:$C$4,E88)</f>
        <v>731.94173650406879</v>
      </c>
      <c r="L88" s="2">
        <f>TREND(Calibration!$A$2:$A$4,Calibration!$D$2:$D$4,G88)</f>
        <v>626.81167646137465</v>
      </c>
    </row>
    <row r="89" spans="1:12" x14ac:dyDescent="0.25">
      <c r="A89">
        <v>435089</v>
      </c>
      <c r="B89">
        <v>14.324000359999999</v>
      </c>
      <c r="C89">
        <v>0.67180002000000005</v>
      </c>
      <c r="D89">
        <v>553.42297363</v>
      </c>
      <c r="E89">
        <v>1.8405</v>
      </c>
      <c r="F89">
        <v>9.9000003020963209E+37</v>
      </c>
      <c r="G89">
        <v>1.6244000199999999</v>
      </c>
      <c r="H89">
        <v>1060.5749511700001</v>
      </c>
      <c r="J89" s="2">
        <f>TREND(Calibration!$A$2:$A$4,Calibration!$B$2:$B$4,C89)</f>
        <v>445.98455150420557</v>
      </c>
      <c r="K89" s="2">
        <f>TREND(Calibration!$A$2:$A$4,Calibration!$C$2:$C$4,E89)</f>
        <v>728.04984688707168</v>
      </c>
      <c r="L89" s="2">
        <f>TREND(Calibration!$A$2:$A$4,Calibration!$D$2:$D$4,G89)</f>
        <v>625.69442409108149</v>
      </c>
    </row>
    <row r="90" spans="1:12" x14ac:dyDescent="0.25">
      <c r="A90">
        <v>440088</v>
      </c>
      <c r="B90">
        <v>14.324000359999999</v>
      </c>
      <c r="C90">
        <v>0.6724</v>
      </c>
      <c r="D90">
        <v>580.05902100000003</v>
      </c>
      <c r="E90">
        <v>1.7729999999999999</v>
      </c>
      <c r="F90">
        <v>9.9000003020963209E+37</v>
      </c>
      <c r="G90">
        <v>1.6270999900000001</v>
      </c>
      <c r="H90">
        <v>9.9000003020963209E+37</v>
      </c>
      <c r="J90" s="2">
        <f>TREND(Calibration!$A$2:$A$4,Calibration!$B$2:$B$4,C90)</f>
        <v>446.35344206206338</v>
      </c>
      <c r="K90" s="2">
        <f>TREND(Calibration!$A$2:$A$4,Calibration!$C$2:$C$4,E90)</f>
        <v>700.96727738262507</v>
      </c>
      <c r="L90" s="2">
        <f>TREND(Calibration!$A$2:$A$4,Calibration!$D$2:$D$4,G90)</f>
        <v>626.81167646137465</v>
      </c>
    </row>
    <row r="91" spans="1:12" x14ac:dyDescent="0.25">
      <c r="A91">
        <v>445088</v>
      </c>
      <c r="B91">
        <v>14.324000359999999</v>
      </c>
      <c r="C91">
        <v>0.67610002000000002</v>
      </c>
      <c r="D91">
        <v>827.04101562000005</v>
      </c>
      <c r="E91">
        <v>1.7173000599999999</v>
      </c>
      <c r="F91">
        <v>9.9000003020963209E+37</v>
      </c>
      <c r="G91">
        <v>1.625</v>
      </c>
      <c r="H91">
        <v>1339.0030517600001</v>
      </c>
      <c r="J91" s="2">
        <f>TREND(Calibration!$A$2:$A$4,Calibration!$B$2:$B$4,C91)</f>
        <v>448.62835529564632</v>
      </c>
      <c r="K91" s="2">
        <f>TREND(Calibration!$A$2:$A$4,Calibration!$C$2:$C$4,E91)</f>
        <v>678.61916632420275</v>
      </c>
      <c r="L91" s="2">
        <f>TREND(Calibration!$A$2:$A$4,Calibration!$D$2:$D$4,G91)</f>
        <v>625.94269687823407</v>
      </c>
    </row>
    <row r="92" spans="1:12" x14ac:dyDescent="0.25">
      <c r="A92">
        <v>450088</v>
      </c>
      <c r="B92">
        <v>14.33699989</v>
      </c>
      <c r="C92">
        <v>0.67290002000000004</v>
      </c>
      <c r="D92">
        <v>1027.9780273399999</v>
      </c>
      <c r="E92">
        <v>1.69840002</v>
      </c>
      <c r="F92">
        <v>1209.19299316</v>
      </c>
      <c r="G92">
        <v>1.62010002</v>
      </c>
      <c r="H92">
        <v>9.9000003020963209E+37</v>
      </c>
      <c r="J92" s="2">
        <f>TREND(Calibration!$A$2:$A$4,Calibration!$B$2:$B$4,C92)</f>
        <v>446.6608734043416</v>
      </c>
      <c r="K92" s="2">
        <f>TREND(Calibration!$A$2:$A$4,Calibration!$C$2:$C$4,E92)</f>
        <v>671.03603081402764</v>
      </c>
      <c r="L92" s="2">
        <f>TREND(Calibration!$A$2:$A$4,Calibration!$D$2:$D$4,G92)</f>
        <v>623.91507647156709</v>
      </c>
    </row>
    <row r="93" spans="1:12" x14ac:dyDescent="0.25">
      <c r="A93">
        <v>455089</v>
      </c>
      <c r="B93">
        <v>14.42199993</v>
      </c>
      <c r="C93">
        <v>0.66970003</v>
      </c>
      <c r="D93">
        <v>545.58599853999999</v>
      </c>
      <c r="E93">
        <v>1.65629995</v>
      </c>
      <c r="F93">
        <v>1060.19799805</v>
      </c>
      <c r="G93">
        <v>1.6233999699999999</v>
      </c>
      <c r="H93">
        <v>9.9000003020963209E+37</v>
      </c>
      <c r="J93" s="2">
        <f>TREND(Calibration!$A$2:$A$4,Calibration!$B$2:$B$4,C93)</f>
        <v>444.69339766141769</v>
      </c>
      <c r="K93" s="2">
        <f>TREND(Calibration!$A$2:$A$4,Calibration!$C$2:$C$4,E93)</f>
        <v>654.14450382266375</v>
      </c>
      <c r="L93" s="2">
        <f>TREND(Calibration!$A$2:$A$4,Calibration!$D$2:$D$4,G93)</f>
        <v>625.28060162901272</v>
      </c>
    </row>
    <row r="94" spans="1:12" x14ac:dyDescent="0.25">
      <c r="A94">
        <v>460088</v>
      </c>
      <c r="B94">
        <v>14.53199959</v>
      </c>
      <c r="C94">
        <v>0.66589999</v>
      </c>
      <c r="D94">
        <v>918.54797363</v>
      </c>
      <c r="E94">
        <v>1.68060005</v>
      </c>
      <c r="F94">
        <v>658.38000488</v>
      </c>
      <c r="G94">
        <v>1.62609994</v>
      </c>
      <c r="H94">
        <v>9.9000003020963209E+37</v>
      </c>
      <c r="J94" s="2">
        <f>TREND(Calibration!$A$2:$A$4,Calibration!$B$2:$B$4,C94)</f>
        <v>442.35698832196965</v>
      </c>
      <c r="K94" s="2">
        <f>TREND(Calibration!$A$2:$A$4,Calibration!$C$2:$C$4,E94)</f>
        <v>663.89426896658972</v>
      </c>
      <c r="L94" s="2">
        <f>TREND(Calibration!$A$2:$A$4,Calibration!$D$2:$D$4,G94)</f>
        <v>626.39785399930588</v>
      </c>
    </row>
    <row r="95" spans="1:12" x14ac:dyDescent="0.25">
      <c r="A95">
        <v>465101</v>
      </c>
      <c r="B95">
        <v>14.57699966</v>
      </c>
      <c r="C95">
        <v>0.66530001000000005</v>
      </c>
      <c r="D95">
        <v>879.31597899999997</v>
      </c>
      <c r="E95">
        <v>1.67630005</v>
      </c>
      <c r="F95">
        <v>894.10900878999996</v>
      </c>
      <c r="G95">
        <v>1.6276999700000001</v>
      </c>
      <c r="H95">
        <v>9.9000003020963209E+37</v>
      </c>
      <c r="J95" s="2">
        <f>TREND(Calibration!$A$2:$A$4,Calibration!$B$2:$B$4,C95)</f>
        <v>441.98809776411184</v>
      </c>
      <c r="K95" s="2">
        <f>TREND(Calibration!$A$2:$A$4,Calibration!$C$2:$C$4,E95)</f>
        <v>662.16900898334347</v>
      </c>
      <c r="L95" s="2">
        <f>TREND(Calibration!$A$2:$A$4,Calibration!$D$2:$D$4,G95)</f>
        <v>627.05994924852723</v>
      </c>
    </row>
    <row r="96" spans="1:12" x14ac:dyDescent="0.25">
      <c r="A96">
        <v>470089</v>
      </c>
      <c r="B96">
        <v>14.62300014</v>
      </c>
      <c r="C96">
        <v>0.67180002000000005</v>
      </c>
      <c r="D96">
        <v>596.54998779000005</v>
      </c>
      <c r="E96">
        <v>1.68219995</v>
      </c>
      <c r="F96">
        <v>978.71099853999999</v>
      </c>
      <c r="G96">
        <v>1.63310003</v>
      </c>
      <c r="H96">
        <v>9.9000003020963209E+37</v>
      </c>
      <c r="J96" s="2">
        <f>TREND(Calibration!$A$2:$A$4,Calibration!$B$2:$B$4,C96)</f>
        <v>445.98455150420557</v>
      </c>
      <c r="K96" s="2">
        <f>TREND(Calibration!$A$2:$A$4,Calibration!$C$2:$C$4,E96)</f>
        <v>664.53618604733288</v>
      </c>
      <c r="L96" s="2">
        <f>TREND(Calibration!$A$2:$A$4,Calibration!$D$2:$D$4,G96)</f>
        <v>629.29450364532613</v>
      </c>
    </row>
    <row r="97" spans="1:12" x14ac:dyDescent="0.25">
      <c r="A97">
        <v>475089</v>
      </c>
      <c r="B97">
        <v>14.65499973</v>
      </c>
      <c r="C97">
        <v>0.67400002000000003</v>
      </c>
      <c r="D97">
        <v>902.42498779000005</v>
      </c>
      <c r="E97">
        <v>1.6713999500000001</v>
      </c>
      <c r="F97">
        <v>9.9000003020963209E+37</v>
      </c>
      <c r="G97">
        <v>1.63740003</v>
      </c>
      <c r="H97">
        <v>9.9000003020963209E+37</v>
      </c>
      <c r="J97" s="2">
        <f>TREND(Calibration!$A$2:$A$4,Calibration!$B$2:$B$4,C97)</f>
        <v>447.33719530447758</v>
      </c>
      <c r="K97" s="2">
        <f>TREND(Calibration!$A$2:$A$4,Calibration!$C$2:$C$4,E97)</f>
        <v>660.20297492662144</v>
      </c>
      <c r="L97" s="2">
        <f>TREND(Calibration!$A$2:$A$4,Calibration!$D$2:$D$4,G97)</f>
        <v>631.07385126484053</v>
      </c>
    </row>
    <row r="98" spans="1:12" x14ac:dyDescent="0.25">
      <c r="A98">
        <v>480088</v>
      </c>
      <c r="B98">
        <v>14.67199993</v>
      </c>
      <c r="C98">
        <v>0.67610002000000002</v>
      </c>
      <c r="D98">
        <v>998.68402100000003</v>
      </c>
      <c r="E98">
        <v>1.67630005</v>
      </c>
      <c r="F98">
        <v>9.9000003020963209E+37</v>
      </c>
      <c r="G98">
        <v>1.64230001</v>
      </c>
      <c r="H98">
        <v>9.9000003020963209E+37</v>
      </c>
      <c r="J98" s="2">
        <f>TREND(Calibration!$A$2:$A$4,Calibration!$B$2:$B$4,C98)</f>
        <v>448.62835529564632</v>
      </c>
      <c r="K98" s="2">
        <f>TREND(Calibration!$A$2:$A$4,Calibration!$C$2:$C$4,E98)</f>
        <v>662.16900898334347</v>
      </c>
      <c r="L98" s="2">
        <f>TREND(Calibration!$A$2:$A$4,Calibration!$D$2:$D$4,G98)</f>
        <v>633.10147167150762</v>
      </c>
    </row>
    <row r="99" spans="1:12" x14ac:dyDescent="0.25">
      <c r="A99">
        <v>485088</v>
      </c>
      <c r="B99">
        <v>14.66800022</v>
      </c>
      <c r="C99">
        <v>0.67180002000000005</v>
      </c>
      <c r="D99">
        <v>600.93402100000003</v>
      </c>
      <c r="E99">
        <v>1.6584999600000001</v>
      </c>
      <c r="F99">
        <v>9.9000003020963209E+37</v>
      </c>
      <c r="G99">
        <v>1.6390000600000001</v>
      </c>
      <c r="H99">
        <v>1146.6810302700001</v>
      </c>
      <c r="J99" s="2">
        <f>TREND(Calibration!$A$2:$A$4,Calibration!$B$2:$B$4,C99)</f>
        <v>445.98455150420557</v>
      </c>
      <c r="K99" s="2">
        <f>TREND(Calibration!$A$2:$A$4,Calibration!$C$2:$C$4,E99)</f>
        <v>655.02719898911528</v>
      </c>
      <c r="L99" s="2">
        <f>TREND(Calibration!$A$2:$A$4,Calibration!$D$2:$D$4,G99)</f>
        <v>631.73594651406188</v>
      </c>
    </row>
    <row r="100" spans="1:12" x14ac:dyDescent="0.25">
      <c r="A100">
        <v>490086</v>
      </c>
      <c r="B100">
        <v>14.635999679999999</v>
      </c>
      <c r="C100">
        <v>0.67720002000000001</v>
      </c>
      <c r="D100">
        <v>809.63702393000005</v>
      </c>
      <c r="E100">
        <v>1.63629997</v>
      </c>
      <c r="F100">
        <v>9.9000003020963209E+37</v>
      </c>
      <c r="G100">
        <v>1.6400999999999999</v>
      </c>
      <c r="H100">
        <v>1297.3940429700001</v>
      </c>
      <c r="J100" s="2">
        <f>TREND(Calibration!$A$2:$A$4,Calibration!$B$2:$B$4,C100)</f>
        <v>449.30467719578235</v>
      </c>
      <c r="K100" s="2">
        <f>TREND(Calibration!$A$2:$A$4,Calibration!$C$2:$C$4,E100)</f>
        <v>646.12004680877419</v>
      </c>
      <c r="L100" s="2">
        <f>TREND(Calibration!$A$2:$A$4,Calibration!$D$2:$D$4,G100)</f>
        <v>632.19110363513357</v>
      </c>
    </row>
    <row r="101" spans="1:12" x14ac:dyDescent="0.25">
      <c r="A101">
        <v>495087</v>
      </c>
      <c r="B101">
        <v>14.62300014</v>
      </c>
      <c r="C101">
        <v>0.67989999000000001</v>
      </c>
      <c r="D101">
        <v>1020.27301025</v>
      </c>
      <c r="E101">
        <v>1.6784000400000001</v>
      </c>
      <c r="F101">
        <v>9.9000003020963209E+37</v>
      </c>
      <c r="G101">
        <v>1.6390000600000001</v>
      </c>
      <c r="H101">
        <v>1184.7149658200001</v>
      </c>
      <c r="J101" s="2">
        <f>TREND(Calibration!$A$2:$A$4,Calibration!$B$2:$B$4,C101)</f>
        <v>450.96472159642798</v>
      </c>
      <c r="K101" s="2">
        <f>TREND(Calibration!$A$2:$A$4,Calibration!$C$2:$C$4,E101)</f>
        <v>663.01157380013819</v>
      </c>
      <c r="L101" s="2">
        <f>TREND(Calibration!$A$2:$A$4,Calibration!$D$2:$D$4,G101)</f>
        <v>631.73594651406188</v>
      </c>
    </row>
    <row r="102" spans="1:12" x14ac:dyDescent="0.25">
      <c r="A102">
        <v>500087</v>
      </c>
      <c r="B102">
        <v>14.60999966</v>
      </c>
      <c r="C102">
        <v>0.67940003000000004</v>
      </c>
      <c r="D102">
        <v>9.9000003020963209E+37</v>
      </c>
      <c r="E102">
        <v>1.6713999500000001</v>
      </c>
      <c r="F102">
        <v>1289.5620117200001</v>
      </c>
      <c r="G102">
        <v>1.63740003</v>
      </c>
      <c r="H102">
        <v>9.9000003020963209E+37</v>
      </c>
      <c r="J102" s="2">
        <f>TREND(Calibration!$A$2:$A$4,Calibration!$B$2:$B$4,C102)</f>
        <v>450.65732714443527</v>
      </c>
      <c r="K102" s="2">
        <f>TREND(Calibration!$A$2:$A$4,Calibration!$C$2:$C$4,E102)</f>
        <v>660.20297492662144</v>
      </c>
      <c r="L102" s="2">
        <f>TREND(Calibration!$A$2:$A$4,Calibration!$D$2:$D$4,G102)</f>
        <v>631.07385126484053</v>
      </c>
    </row>
    <row r="103" spans="1:12" x14ac:dyDescent="0.25">
      <c r="A103">
        <v>505087</v>
      </c>
      <c r="B103">
        <v>14.61299992</v>
      </c>
      <c r="C103">
        <v>0.67720002000000001</v>
      </c>
      <c r="D103">
        <v>1255.1619873</v>
      </c>
      <c r="E103">
        <v>1.6703000100000001</v>
      </c>
      <c r="F103">
        <v>715.74700928000004</v>
      </c>
      <c r="G103">
        <v>1.63250005</v>
      </c>
      <c r="H103">
        <v>9.9000003020963209E+37</v>
      </c>
      <c r="J103" s="2">
        <f>TREND(Calibration!$A$2:$A$4,Calibration!$B$2:$B$4,C103)</f>
        <v>449.30467719578235</v>
      </c>
      <c r="K103" s="2">
        <f>TREND(Calibration!$A$2:$A$4,Calibration!$C$2:$C$4,E103)</f>
        <v>659.76165342290699</v>
      </c>
      <c r="L103" s="2">
        <f>TREND(Calibration!$A$2:$A$4,Calibration!$D$2:$D$4,G103)</f>
        <v>629.04623085817343</v>
      </c>
    </row>
    <row r="104" spans="1:12" x14ac:dyDescent="0.25">
      <c r="A104">
        <v>510086</v>
      </c>
      <c r="B104">
        <v>14.600000380000001</v>
      </c>
      <c r="C104">
        <v>0.67720002000000001</v>
      </c>
      <c r="D104">
        <v>1058.19799805</v>
      </c>
      <c r="E104">
        <v>1.6751999900000001</v>
      </c>
      <c r="F104">
        <v>1086.0030517600001</v>
      </c>
      <c r="G104">
        <v>1.62549996</v>
      </c>
      <c r="H104">
        <v>9.9000003020963209E+37</v>
      </c>
      <c r="J104" s="2">
        <f>TREND(Calibration!$A$2:$A$4,Calibration!$B$2:$B$4,C104)</f>
        <v>449.30467719578235</v>
      </c>
      <c r="K104" s="2">
        <f>TREND(Calibration!$A$2:$A$4,Calibration!$C$2:$C$4,E104)</f>
        <v>661.72763933283886</v>
      </c>
      <c r="L104" s="2">
        <f>TREND(Calibration!$A$2:$A$4,Calibration!$D$2:$D$4,G104)</f>
        <v>626.14958121215329</v>
      </c>
    </row>
    <row r="105" spans="1:12" x14ac:dyDescent="0.25">
      <c r="A105">
        <v>515087</v>
      </c>
      <c r="B105">
        <v>14.54800034</v>
      </c>
      <c r="C105">
        <v>0.67290002000000004</v>
      </c>
      <c r="D105">
        <v>1188.7960205100001</v>
      </c>
      <c r="E105">
        <v>1.6741000399999999</v>
      </c>
      <c r="F105">
        <v>226.64399718999999</v>
      </c>
      <c r="G105">
        <v>1.61899996</v>
      </c>
      <c r="H105">
        <v>9.9000003020963209E+37</v>
      </c>
      <c r="J105" s="2">
        <f>TREND(Calibration!$A$2:$A$4,Calibration!$B$2:$B$4,C105)</f>
        <v>446.6608734043416</v>
      </c>
      <c r="K105" s="2">
        <f>TREND(Calibration!$A$2:$A$4,Calibration!$C$2:$C$4,E105)</f>
        <v>661.28631381689195</v>
      </c>
      <c r="L105" s="2">
        <f>TREND(Calibration!$A$2:$A$4,Calibration!$D$2:$D$4,G105)</f>
        <v>623.45986969428259</v>
      </c>
    </row>
    <row r="106" spans="1:12" x14ac:dyDescent="0.25">
      <c r="A106">
        <v>520086</v>
      </c>
      <c r="B106">
        <v>14.54800034</v>
      </c>
      <c r="C106">
        <v>0.67940003000000004</v>
      </c>
      <c r="D106">
        <v>577.47998046999999</v>
      </c>
      <c r="E106">
        <v>1.7049000299999999</v>
      </c>
      <c r="F106">
        <v>983.13000488</v>
      </c>
      <c r="G106">
        <v>1.62609994</v>
      </c>
      <c r="H106">
        <v>1215.89099121</v>
      </c>
      <c r="J106" s="2">
        <f>TREND(Calibration!$A$2:$A$4,Calibration!$B$2:$B$4,C106)</f>
        <v>450.65732714443527</v>
      </c>
      <c r="K106" s="2">
        <f>TREND(Calibration!$A$2:$A$4,Calibration!$C$2:$C$4,E106)</f>
        <v>673.64398596372541</v>
      </c>
      <c r="L106" s="2">
        <f>TREND(Calibration!$A$2:$A$4,Calibration!$D$2:$D$4,G106)</f>
        <v>626.39785399930588</v>
      </c>
    </row>
    <row r="107" spans="1:12" x14ac:dyDescent="0.25">
      <c r="A107">
        <v>525086</v>
      </c>
      <c r="B107">
        <v>14.461000439999999</v>
      </c>
      <c r="C107">
        <v>0.68210000000000004</v>
      </c>
      <c r="D107">
        <v>1148.27697754</v>
      </c>
      <c r="E107">
        <v>1.7524000399999999</v>
      </c>
      <c r="F107">
        <v>1329.2380371100001</v>
      </c>
      <c r="G107">
        <v>1.62609994</v>
      </c>
      <c r="H107">
        <v>9.9000003020963209E+37</v>
      </c>
      <c r="J107" s="2">
        <f>TREND(Calibration!$A$2:$A$4,Calibration!$B$2:$B$4,C107)</f>
        <v>452.31737154508096</v>
      </c>
      <c r="K107" s="2">
        <f>TREND(Calibration!$A$2:$A$4,Calibration!$C$2:$C$4,E107)</f>
        <v>692.70209444205</v>
      </c>
      <c r="L107" s="2">
        <f>TREND(Calibration!$A$2:$A$4,Calibration!$D$2:$D$4,G107)</f>
        <v>626.39785399930588</v>
      </c>
    </row>
    <row r="108" spans="1:12" x14ac:dyDescent="0.25">
      <c r="A108">
        <v>530087</v>
      </c>
      <c r="B108">
        <v>14.291999819999999</v>
      </c>
      <c r="C108">
        <v>0.68049996999999995</v>
      </c>
      <c r="D108">
        <v>9.9000003020963209E+37</v>
      </c>
      <c r="E108">
        <v>1.6945999899999999</v>
      </c>
      <c r="F108">
        <v>331.80499268</v>
      </c>
      <c r="G108">
        <v>1.6162999899999999</v>
      </c>
      <c r="H108">
        <v>9.9000003020963209E+37</v>
      </c>
      <c r="J108" s="2">
        <f>TREND(Calibration!$A$2:$A$4,Calibration!$B$2:$B$4,C108)</f>
        <v>451.33361215428579</v>
      </c>
      <c r="K108" s="2">
        <f>TREND(Calibration!$A$2:$A$4,Calibration!$C$2:$C$4,E108)</f>
        <v>669.51137042004268</v>
      </c>
      <c r="L108" s="2">
        <f>TREND(Calibration!$A$2:$A$4,Calibration!$D$2:$D$4,G108)</f>
        <v>622.34261732398943</v>
      </c>
    </row>
    <row r="109" spans="1:12" x14ac:dyDescent="0.25">
      <c r="A109">
        <v>535086</v>
      </c>
      <c r="B109">
        <v>14.27900028</v>
      </c>
      <c r="C109">
        <v>0.68099999</v>
      </c>
      <c r="D109">
        <v>543.18402100000003</v>
      </c>
      <c r="E109">
        <v>1.6967999899999999</v>
      </c>
      <c r="F109">
        <v>9.9000003020963209E+37</v>
      </c>
      <c r="G109">
        <v>1.61899996</v>
      </c>
      <c r="H109">
        <v>945.52301024999997</v>
      </c>
      <c r="J109" s="2">
        <f>TREND(Calibration!$A$2:$A$4,Calibration!$B$2:$B$4,C109)</f>
        <v>451.64104349656401</v>
      </c>
      <c r="K109" s="2">
        <f>TREND(Calibration!$A$2:$A$4,Calibration!$C$2:$C$4,E109)</f>
        <v>670.39406157426174</v>
      </c>
      <c r="L109" s="2">
        <f>TREND(Calibration!$A$2:$A$4,Calibration!$D$2:$D$4,G109)</f>
        <v>623.45986969428259</v>
      </c>
    </row>
    <row r="110" spans="1:12" x14ac:dyDescent="0.25">
      <c r="A110">
        <v>540086</v>
      </c>
      <c r="B110">
        <v>14.227000240000001</v>
      </c>
      <c r="C110">
        <v>0.67510002999999996</v>
      </c>
      <c r="D110">
        <v>9.9000003020963209E+37</v>
      </c>
      <c r="E110">
        <v>1.6773999900000001</v>
      </c>
      <c r="F110">
        <v>435.79598999000001</v>
      </c>
      <c r="G110">
        <v>1.6184999900000001</v>
      </c>
      <c r="H110">
        <v>9.9000003020963209E+37</v>
      </c>
      <c r="J110" s="2">
        <f>TREND(Calibration!$A$2:$A$4,Calibration!$B$2:$B$4,C110)</f>
        <v>448.01352335299447</v>
      </c>
      <c r="K110" s="2">
        <f>TREND(Calibration!$A$2:$A$4,Calibration!$C$2:$C$4,E110)</f>
        <v>662.61033048705792</v>
      </c>
      <c r="L110" s="2">
        <f>TREND(Calibration!$A$2:$A$4,Calibration!$D$2:$D$4,G110)</f>
        <v>623.25298122234574</v>
      </c>
    </row>
    <row r="111" spans="1:12" x14ac:dyDescent="0.25">
      <c r="A111">
        <v>545086</v>
      </c>
      <c r="B111">
        <v>14.31099987</v>
      </c>
      <c r="C111">
        <v>0.68210000000000004</v>
      </c>
      <c r="D111">
        <v>558.45202637</v>
      </c>
      <c r="E111">
        <v>1.71080005</v>
      </c>
      <c r="F111">
        <v>9.9000003020963209E+37</v>
      </c>
      <c r="G111">
        <v>1.625</v>
      </c>
      <c r="H111">
        <v>1198.04504395</v>
      </c>
      <c r="J111" s="2">
        <f>TREND(Calibration!$A$2:$A$4,Calibration!$B$2:$B$4,C111)</f>
        <v>452.31737154508096</v>
      </c>
      <c r="K111" s="2">
        <f>TREND(Calibration!$A$2:$A$4,Calibration!$C$2:$C$4,E111)</f>
        <v>676.01121117450509</v>
      </c>
      <c r="L111" s="2">
        <f>TREND(Calibration!$A$2:$A$4,Calibration!$D$2:$D$4,G111)</f>
        <v>625.94269687823407</v>
      </c>
    </row>
    <row r="112" spans="1:12" x14ac:dyDescent="0.25">
      <c r="A112">
        <v>550087</v>
      </c>
      <c r="B112">
        <v>14.347000120000001</v>
      </c>
      <c r="C112">
        <v>0.67779999999999996</v>
      </c>
      <c r="D112">
        <v>9.9000003020963209E+37</v>
      </c>
      <c r="E112">
        <v>1.6833000199999999</v>
      </c>
      <c r="F112">
        <v>889.45397949000005</v>
      </c>
      <c r="G112">
        <v>1.62549996</v>
      </c>
      <c r="H112">
        <v>9.9000003020963209E+37</v>
      </c>
      <c r="J112" s="2">
        <f>TREND(Calibration!$A$2:$A$4,Calibration!$B$2:$B$4,C112)</f>
        <v>449.6735677536401</v>
      </c>
      <c r="K112" s="2">
        <f>TREND(Calibration!$A$2:$A$4,Calibration!$C$2:$C$4,E112)</f>
        <v>664.97755971006995</v>
      </c>
      <c r="L112" s="2">
        <f>TREND(Calibration!$A$2:$A$4,Calibration!$D$2:$D$4,G112)</f>
        <v>626.14958121215329</v>
      </c>
    </row>
    <row r="113" spans="1:12" x14ac:dyDescent="0.25">
      <c r="A113">
        <v>555086</v>
      </c>
      <c r="B113">
        <v>14.411999700000001</v>
      </c>
      <c r="C113">
        <v>0.68260001999999997</v>
      </c>
      <c r="D113">
        <v>1183.375</v>
      </c>
      <c r="E113">
        <v>1.6708999899999999</v>
      </c>
      <c r="F113">
        <v>559.04400635000002</v>
      </c>
      <c r="G113">
        <v>1.625</v>
      </c>
      <c r="H113">
        <v>9.9000003020963209E+37</v>
      </c>
      <c r="J113" s="2">
        <f>TREND(Calibration!$A$2:$A$4,Calibration!$B$2:$B$4,C113)</f>
        <v>452.62480288735907</v>
      </c>
      <c r="K113" s="2">
        <f>TREND(Calibration!$A$2:$A$4,Calibration!$C$2:$C$4,E113)</f>
        <v>660.00237934959262</v>
      </c>
      <c r="L113" s="2">
        <f>TREND(Calibration!$A$2:$A$4,Calibration!$D$2:$D$4,G113)</f>
        <v>625.94269687823407</v>
      </c>
    </row>
    <row r="114" spans="1:12" x14ac:dyDescent="0.25">
      <c r="A114">
        <v>560100</v>
      </c>
      <c r="B114">
        <v>14.51599979</v>
      </c>
      <c r="C114">
        <v>0.67610002000000002</v>
      </c>
      <c r="D114">
        <v>1314.2580566399999</v>
      </c>
      <c r="E114">
        <v>1.68490005</v>
      </c>
      <c r="F114">
        <v>725.38299560999997</v>
      </c>
      <c r="G114">
        <v>1.6217000500000001</v>
      </c>
      <c r="H114">
        <v>9.9000003020963209E+37</v>
      </c>
      <c r="J114" s="2">
        <f>TREND(Calibration!$A$2:$A$4,Calibration!$B$2:$B$4,C114)</f>
        <v>448.62835529564632</v>
      </c>
      <c r="K114" s="2">
        <f>TREND(Calibration!$A$2:$A$4,Calibration!$C$2:$C$4,E114)</f>
        <v>665.61952894983585</v>
      </c>
      <c r="L114" s="2">
        <f>TREND(Calibration!$A$2:$A$4,Calibration!$D$2:$D$4,G114)</f>
        <v>624.57717172078844</v>
      </c>
    </row>
    <row r="115" spans="1:12" x14ac:dyDescent="0.25">
      <c r="A115">
        <v>565088</v>
      </c>
      <c r="B115">
        <v>14.619999890000001</v>
      </c>
      <c r="C115">
        <v>0.68049996999999995</v>
      </c>
      <c r="D115">
        <v>587.64202881000006</v>
      </c>
      <c r="E115">
        <v>1.68550003</v>
      </c>
      <c r="F115">
        <v>9.9000003020963209E+37</v>
      </c>
      <c r="G115">
        <v>1.61899996</v>
      </c>
      <c r="H115">
        <v>1261.04394531</v>
      </c>
      <c r="J115" s="2">
        <f>TREND(Calibration!$A$2:$A$4,Calibration!$B$2:$B$4,C115)</f>
        <v>451.33361215428579</v>
      </c>
      <c r="K115" s="2">
        <f>TREND(Calibration!$A$2:$A$4,Calibration!$C$2:$C$4,E115)</f>
        <v>665.86025487652148</v>
      </c>
      <c r="L115" s="2">
        <f>TREND(Calibration!$A$2:$A$4,Calibration!$D$2:$D$4,G115)</f>
        <v>623.45986969428259</v>
      </c>
    </row>
    <row r="116" spans="1:12" x14ac:dyDescent="0.25">
      <c r="A116">
        <v>570087</v>
      </c>
      <c r="B116">
        <v>14.63300037</v>
      </c>
      <c r="C116">
        <v>0.67830002</v>
      </c>
      <c r="D116">
        <v>1131.09997559</v>
      </c>
      <c r="E116">
        <v>1.7010999899999999</v>
      </c>
      <c r="F116">
        <v>1006.96502686</v>
      </c>
      <c r="G116">
        <v>1.62010002</v>
      </c>
      <c r="H116">
        <v>9.9000003020963209E+37</v>
      </c>
      <c r="J116" s="2">
        <f>TREND(Calibration!$A$2:$A$4,Calibration!$B$2:$B$4,C116)</f>
        <v>449.98099909591832</v>
      </c>
      <c r="K116" s="2">
        <f>TREND(Calibration!$A$2:$A$4,Calibration!$C$2:$C$4,E116)</f>
        <v>672.11932155750799</v>
      </c>
      <c r="L116" s="2">
        <f>TREND(Calibration!$A$2:$A$4,Calibration!$D$2:$D$4,G116)</f>
        <v>623.91507647156709</v>
      </c>
    </row>
    <row r="117" spans="1:12" x14ac:dyDescent="0.25">
      <c r="A117">
        <v>575088</v>
      </c>
      <c r="B117">
        <v>14.626000400000001</v>
      </c>
      <c r="C117">
        <v>0.67400002000000003</v>
      </c>
      <c r="D117">
        <v>906.36499022999999</v>
      </c>
      <c r="E117">
        <v>1.67789996</v>
      </c>
      <c r="F117">
        <v>1044.66503906</v>
      </c>
      <c r="G117">
        <v>1.61899996</v>
      </c>
      <c r="H117">
        <v>9.9000003020963209E+37</v>
      </c>
      <c r="J117" s="2">
        <f>TREND(Calibration!$A$2:$A$4,Calibration!$B$2:$B$4,C117)</f>
        <v>447.33719530447758</v>
      </c>
      <c r="K117" s="2">
        <f>TREND(Calibration!$A$2:$A$4,Calibration!$C$2:$C$4,E117)</f>
        <v>662.8109300763191</v>
      </c>
      <c r="L117" s="2">
        <f>TREND(Calibration!$A$2:$A$4,Calibration!$D$2:$D$4,G117)</f>
        <v>623.45986969428259</v>
      </c>
    </row>
    <row r="118" spans="1:12" x14ac:dyDescent="0.25">
      <c r="A118">
        <v>580087</v>
      </c>
      <c r="B118">
        <v>14.63899994</v>
      </c>
      <c r="C118">
        <v>0.6724</v>
      </c>
      <c r="D118">
        <v>459.45199585</v>
      </c>
      <c r="E118">
        <v>1.66390002</v>
      </c>
      <c r="F118">
        <v>9.9000003020963209E+37</v>
      </c>
      <c r="G118">
        <v>1.61580002</v>
      </c>
      <c r="H118">
        <v>1355.2299804700001</v>
      </c>
      <c r="J118" s="2">
        <f>TREND(Calibration!$A$2:$A$4,Calibration!$B$2:$B$4,C118)</f>
        <v>446.35344206206338</v>
      </c>
      <c r="K118" s="2">
        <f>TREND(Calibration!$A$2:$A$4,Calibration!$C$2:$C$4,E118)</f>
        <v>657.19382862286614</v>
      </c>
      <c r="L118" s="2">
        <f>TREND(Calibration!$A$2:$A$4,Calibration!$D$2:$D$4,G118)</f>
        <v>622.13572885205258</v>
      </c>
    </row>
    <row r="119" spans="1:12" x14ac:dyDescent="0.25">
      <c r="A119">
        <v>585088</v>
      </c>
      <c r="B119">
        <v>14.6590004</v>
      </c>
      <c r="C119">
        <v>0.68049996999999995</v>
      </c>
      <c r="D119">
        <v>530.76202393000005</v>
      </c>
      <c r="E119">
        <v>1.68219995</v>
      </c>
      <c r="F119">
        <v>9.9000003020963209E+37</v>
      </c>
      <c r="G119">
        <v>1.6162999899999999</v>
      </c>
      <c r="H119">
        <v>9.9000003020963209E+37</v>
      </c>
      <c r="J119" s="2">
        <f>TREND(Calibration!$A$2:$A$4,Calibration!$B$2:$B$4,C119)</f>
        <v>451.33361215428579</v>
      </c>
      <c r="K119" s="2">
        <f>TREND(Calibration!$A$2:$A$4,Calibration!$C$2:$C$4,E119)</f>
        <v>664.53618604733288</v>
      </c>
      <c r="L119" s="2">
        <f>TREND(Calibration!$A$2:$A$4,Calibration!$D$2:$D$4,G119)</f>
        <v>622.34261732398943</v>
      </c>
    </row>
    <row r="120" spans="1:12" x14ac:dyDescent="0.25">
      <c r="A120">
        <v>590088</v>
      </c>
      <c r="B120">
        <v>14.68799973</v>
      </c>
      <c r="C120">
        <v>0.67779999999999996</v>
      </c>
      <c r="D120">
        <v>494.10998534999999</v>
      </c>
      <c r="E120">
        <v>1.6751999900000001</v>
      </c>
      <c r="F120">
        <v>9.9000003020963209E+37</v>
      </c>
      <c r="G120">
        <v>1.6088000499999999</v>
      </c>
      <c r="H120">
        <v>9.9000003020963209E+37</v>
      </c>
      <c r="J120" s="2">
        <f>TREND(Calibration!$A$2:$A$4,Calibration!$B$2:$B$4,C120)</f>
        <v>449.6735677536401</v>
      </c>
      <c r="K120" s="2">
        <f>TREND(Calibration!$A$2:$A$4,Calibration!$C$2:$C$4,E120)</f>
        <v>661.72763933283886</v>
      </c>
      <c r="L120" s="2">
        <f>TREND(Calibration!$A$2:$A$4,Calibration!$D$2:$D$4,G120)</f>
        <v>619.23912886224502</v>
      </c>
    </row>
    <row r="121" spans="1:12" x14ac:dyDescent="0.25">
      <c r="A121">
        <v>595088</v>
      </c>
      <c r="B121">
        <v>14.60999966</v>
      </c>
      <c r="C121">
        <v>0.67830002</v>
      </c>
      <c r="D121">
        <v>9.9000003020963209E+37</v>
      </c>
      <c r="E121">
        <v>1.6357999999999999</v>
      </c>
      <c r="F121">
        <v>1107.0629882799999</v>
      </c>
      <c r="G121">
        <v>1.6119999899999999</v>
      </c>
      <c r="H121">
        <v>9.9000003020963209E+37</v>
      </c>
      <c r="J121" s="2">
        <f>TREND(Calibration!$A$2:$A$4,Calibration!$B$2:$B$4,C121)</f>
        <v>449.98099909591832</v>
      </c>
      <c r="K121" s="2">
        <f>TREND(Calibration!$A$2:$A$4,Calibration!$C$2:$C$4,E121)</f>
        <v>645.9194472195129</v>
      </c>
      <c r="L121" s="2">
        <f>TREND(Calibration!$A$2:$A$4,Calibration!$D$2:$D$4,G121)</f>
        <v>620.56326970447503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14.62300014</v>
      </c>
      <c r="C2">
        <v>0.67610002000000002</v>
      </c>
      <c r="D2">
        <v>521.62701416000004</v>
      </c>
      <c r="E2">
        <v>1.63629997</v>
      </c>
      <c r="F2">
        <v>9.9000003020963209E+37</v>
      </c>
      <c r="G2">
        <v>1.62010002</v>
      </c>
      <c r="H2">
        <v>1055.1219482399999</v>
      </c>
      <c r="J2" s="2">
        <f>TREND(Calibration!$A$2:$A$4,Calibration!$B$2:$B$4,C2)</f>
        <v>448.62835529564632</v>
      </c>
      <c r="K2" s="2">
        <f>TREND(Calibration!$A$2:$A$4,Calibration!$C$2:$C$4,E2)</f>
        <v>646.12004680877419</v>
      </c>
      <c r="L2" s="2">
        <f>TREND(Calibration!$A$2:$A$4,Calibration!$D$2:$D$4,G2)</f>
        <v>623.91507647156709</v>
      </c>
      <c r="N2" s="2">
        <f>AVERAGE(J2:J265)</f>
        <v>448.199238964274</v>
      </c>
    </row>
    <row r="3" spans="1:14" x14ac:dyDescent="0.25">
      <c r="A3">
        <v>5076</v>
      </c>
      <c r="B3">
        <v>14.597000120000001</v>
      </c>
      <c r="C3">
        <v>0.67339998000000001</v>
      </c>
      <c r="D3">
        <v>9.9000003020963209E+37</v>
      </c>
      <c r="E3">
        <v>1.6352000200000001</v>
      </c>
      <c r="F3">
        <v>437.06698607999999</v>
      </c>
      <c r="G3">
        <v>1.62390006</v>
      </c>
      <c r="H3">
        <v>9.9000003020963209E+37</v>
      </c>
      <c r="J3" s="2">
        <f>TREND(Calibration!$A$2:$A$4,Calibration!$B$2:$B$4,C3)</f>
        <v>446.96826785633431</v>
      </c>
      <c r="K3" s="2">
        <f>TREND(Calibration!$A$2:$A$4,Calibration!$C$2:$C$4,E3)</f>
        <v>645.67872129282728</v>
      </c>
      <c r="L3" s="2">
        <f>TREND(Calibration!$A$2:$A$4,Calibration!$D$2:$D$4,G3)</f>
        <v>625.48753975716227</v>
      </c>
    </row>
    <row r="4" spans="1:14" x14ac:dyDescent="0.25">
      <c r="A4">
        <v>10077</v>
      </c>
      <c r="B4">
        <v>14.61299992</v>
      </c>
      <c r="C4">
        <v>0.68320000000000003</v>
      </c>
      <c r="D4">
        <v>458.15600585999999</v>
      </c>
      <c r="E4">
        <v>1.64709997</v>
      </c>
      <c r="F4">
        <v>9.9000003020963209E+37</v>
      </c>
      <c r="G4">
        <v>1.62820005</v>
      </c>
      <c r="H4">
        <v>9.9000003020963209E+37</v>
      </c>
      <c r="J4" s="2">
        <f>TREND(Calibration!$A$2:$A$4,Calibration!$B$2:$B$4,C4)</f>
        <v>452.99369344521693</v>
      </c>
      <c r="K4" s="2">
        <f>TREND(Calibration!$A$2:$A$4,Calibration!$C$2:$C$4,E4)</f>
        <v>650.45325792948563</v>
      </c>
      <c r="L4" s="2">
        <f>TREND(Calibration!$A$2:$A$4,Calibration!$D$2:$D$4,G4)</f>
        <v>627.26688323865903</v>
      </c>
    </row>
    <row r="5" spans="1:14" x14ac:dyDescent="0.25">
      <c r="A5">
        <v>15077</v>
      </c>
      <c r="B5">
        <v>14.56400013</v>
      </c>
      <c r="C5">
        <v>0.68150001999999998</v>
      </c>
      <c r="D5">
        <v>928.17797852000001</v>
      </c>
      <c r="E5">
        <v>1.1854000099999999</v>
      </c>
      <c r="F5">
        <v>815.35498046999999</v>
      </c>
      <c r="G5">
        <v>1.6270999900000001</v>
      </c>
      <c r="H5">
        <v>9.9000003020963209E+37</v>
      </c>
      <c r="J5" s="2">
        <f>TREND(Calibration!$A$2:$A$4,Calibration!$B$2:$B$4,C5)</f>
        <v>451.94848098722309</v>
      </c>
      <c r="K5" s="2">
        <f>TREND(Calibration!$A$2:$A$4,Calibration!$C$2:$C$4,E5)</f>
        <v>465.20849856800089</v>
      </c>
      <c r="L5" s="2">
        <f>TREND(Calibration!$A$2:$A$4,Calibration!$D$2:$D$4,G5)</f>
        <v>626.81167646137465</v>
      </c>
    </row>
    <row r="6" spans="1:14" x14ac:dyDescent="0.25">
      <c r="A6">
        <v>20079</v>
      </c>
      <c r="B6">
        <v>14.489999770000001</v>
      </c>
      <c r="C6">
        <v>0.68690001999999994</v>
      </c>
      <c r="D6">
        <v>915.77099609000004</v>
      </c>
      <c r="E6">
        <v>1.59200001</v>
      </c>
      <c r="F6">
        <v>9.9000003020963209E+37</v>
      </c>
      <c r="G6">
        <v>1.6276999700000001</v>
      </c>
      <c r="H6">
        <v>1147.6989746100001</v>
      </c>
      <c r="J6" s="2">
        <f>TREND(Calibration!$A$2:$A$4,Calibration!$B$2:$B$4,C6)</f>
        <v>455.26860667879981</v>
      </c>
      <c r="K6" s="2">
        <f>TREND(Calibration!$A$2:$A$4,Calibration!$C$2:$C$4,E6)</f>
        <v>628.34587279774894</v>
      </c>
      <c r="L6" s="2">
        <f>TREND(Calibration!$A$2:$A$4,Calibration!$D$2:$D$4,G6)</f>
        <v>627.05994924852723</v>
      </c>
    </row>
    <row r="7" spans="1:14" x14ac:dyDescent="0.25">
      <c r="A7">
        <v>25079</v>
      </c>
      <c r="B7">
        <v>14.402000429999999</v>
      </c>
      <c r="C7">
        <v>0.68529998999999997</v>
      </c>
      <c r="D7">
        <v>9.9000003020963209E+37</v>
      </c>
      <c r="E7">
        <v>1.63789999</v>
      </c>
      <c r="F7">
        <v>1293.35705566</v>
      </c>
      <c r="G7">
        <v>1.6207</v>
      </c>
      <c r="H7">
        <v>9.9000003020963209E+37</v>
      </c>
      <c r="J7" s="2">
        <f>TREND(Calibration!$A$2:$A$4,Calibration!$B$2:$B$4,C7)</f>
        <v>454.28484728800476</v>
      </c>
      <c r="K7" s="2">
        <f>TREND(Calibration!$A$2:$A$4,Calibration!$C$2:$C$4,E7)</f>
        <v>646.76201203630762</v>
      </c>
      <c r="L7" s="2">
        <f>TREND(Calibration!$A$2:$A$4,Calibration!$D$2:$D$4,G7)</f>
        <v>624.16334925871968</v>
      </c>
    </row>
    <row r="8" spans="1:14" x14ac:dyDescent="0.25">
      <c r="A8">
        <v>30081</v>
      </c>
      <c r="B8">
        <v>14.31499958</v>
      </c>
      <c r="C8">
        <v>0.68800002000000005</v>
      </c>
      <c r="D8">
        <v>9.9000003020963209E+37</v>
      </c>
      <c r="E8">
        <v>1.6400999999999999</v>
      </c>
      <c r="F8">
        <v>517.14300536999997</v>
      </c>
      <c r="G8">
        <v>1.6227999900000001</v>
      </c>
      <c r="H8">
        <v>9.9000003020963209E+37</v>
      </c>
      <c r="J8" s="2">
        <f>TREND(Calibration!$A$2:$A$4,Calibration!$B$2:$B$4,C8)</f>
        <v>455.9449285789359</v>
      </c>
      <c r="K8" s="2">
        <f>TREND(Calibration!$A$2:$A$4,Calibration!$C$2:$C$4,E8)</f>
        <v>647.64470720275904</v>
      </c>
      <c r="L8" s="2">
        <f>TREND(Calibration!$A$2:$A$4,Calibration!$D$2:$D$4,G8)</f>
        <v>625.03232884186025</v>
      </c>
    </row>
    <row r="9" spans="1:14" x14ac:dyDescent="0.25">
      <c r="A9">
        <v>35081</v>
      </c>
      <c r="B9">
        <v>14.30500031</v>
      </c>
      <c r="C9">
        <v>0.68320000000000003</v>
      </c>
      <c r="D9">
        <v>9.9000003020963209E+37</v>
      </c>
      <c r="E9">
        <v>1.6288000300000001</v>
      </c>
      <c r="F9">
        <v>551.41101074000005</v>
      </c>
      <c r="G9">
        <v>1.6244000199999999</v>
      </c>
      <c r="H9">
        <v>9.9000003020963209E+37</v>
      </c>
      <c r="J9" s="2">
        <f>TREND(Calibration!$A$2:$A$4,Calibration!$B$2:$B$4,C9)</f>
        <v>452.99369344521693</v>
      </c>
      <c r="K9" s="2">
        <f>TREND(Calibration!$A$2:$A$4,Calibration!$C$2:$C$4,E9)</f>
        <v>643.11089649278642</v>
      </c>
      <c r="L9" s="2">
        <f>TREND(Calibration!$A$2:$A$4,Calibration!$D$2:$D$4,G9)</f>
        <v>625.69442409108149</v>
      </c>
    </row>
    <row r="10" spans="1:14" x14ac:dyDescent="0.25">
      <c r="A10">
        <v>40081</v>
      </c>
      <c r="B10">
        <v>14.30200005</v>
      </c>
      <c r="C10">
        <v>0.68959999000000005</v>
      </c>
      <c r="D10">
        <v>526.78302001999998</v>
      </c>
      <c r="E10">
        <v>1.6309000300000001</v>
      </c>
      <c r="F10">
        <v>575.53997803000004</v>
      </c>
      <c r="G10">
        <v>1.6227999900000001</v>
      </c>
      <c r="H10">
        <v>9.9000003020963209E+37</v>
      </c>
      <c r="J10" s="2">
        <f>TREND(Calibration!$A$2:$A$4,Calibration!$B$2:$B$4,C10)</f>
        <v>456.92865107944556</v>
      </c>
      <c r="K10" s="2">
        <f>TREND(Calibration!$A$2:$A$4,Calibration!$C$2:$C$4,E10)</f>
        <v>643.95346532181361</v>
      </c>
      <c r="L10" s="2">
        <f>TREND(Calibration!$A$2:$A$4,Calibration!$D$2:$D$4,G10)</f>
        <v>625.03232884186025</v>
      </c>
    </row>
    <row r="11" spans="1:14" x14ac:dyDescent="0.25">
      <c r="A11">
        <v>45081</v>
      </c>
      <c r="B11">
        <v>14.350000380000001</v>
      </c>
      <c r="C11">
        <v>0.68800002000000005</v>
      </c>
      <c r="D11">
        <v>550.88000488</v>
      </c>
      <c r="E11">
        <v>1.6352000200000001</v>
      </c>
      <c r="F11">
        <v>9.9000003020963209E+37</v>
      </c>
      <c r="G11">
        <v>1.6276999700000001</v>
      </c>
      <c r="H11">
        <v>9.9000003020963209E+37</v>
      </c>
      <c r="J11" s="2">
        <f>TREND(Calibration!$A$2:$A$4,Calibration!$B$2:$B$4,C11)</f>
        <v>455.9449285789359</v>
      </c>
      <c r="K11" s="2">
        <f>TREND(Calibration!$A$2:$A$4,Calibration!$C$2:$C$4,E11)</f>
        <v>645.67872129282728</v>
      </c>
      <c r="L11" s="2">
        <f>TREND(Calibration!$A$2:$A$4,Calibration!$D$2:$D$4,G11)</f>
        <v>627.05994924852723</v>
      </c>
    </row>
    <row r="12" spans="1:14" x14ac:dyDescent="0.25">
      <c r="A12">
        <v>50082</v>
      </c>
      <c r="B12">
        <v>14.414999959999999</v>
      </c>
      <c r="C12">
        <v>0.69450003000000005</v>
      </c>
      <c r="D12">
        <v>377.81500244</v>
      </c>
      <c r="E12">
        <v>1.61899996</v>
      </c>
      <c r="F12">
        <v>9.9000003020963209E+37</v>
      </c>
      <c r="G12">
        <v>1.6293</v>
      </c>
      <c r="H12">
        <v>9.9000003020963209E+37</v>
      </c>
      <c r="J12" s="2">
        <f>TREND(Calibration!$A$2:$A$4,Calibration!$B$2:$B$4,C12)</f>
        <v>459.94138231902963</v>
      </c>
      <c r="K12" s="2">
        <f>TREND(Calibration!$A$2:$A$4,Calibration!$C$2:$C$4,E12)</f>
        <v>639.17888053836498</v>
      </c>
      <c r="L12" s="2">
        <f>TREND(Calibration!$A$2:$A$4,Calibration!$D$2:$D$4,G12)</f>
        <v>627.72204449774858</v>
      </c>
    </row>
    <row r="13" spans="1:14" x14ac:dyDescent="0.25">
      <c r="A13">
        <v>55082</v>
      </c>
      <c r="B13">
        <v>14.52600002</v>
      </c>
      <c r="C13">
        <v>0.69830000000000003</v>
      </c>
      <c r="D13">
        <v>564.69799805000002</v>
      </c>
      <c r="E13">
        <v>1.65090001</v>
      </c>
      <c r="F13">
        <v>9.9000003020963209E+37</v>
      </c>
      <c r="G13">
        <v>1.6288000300000001</v>
      </c>
      <c r="H13">
        <v>1311.7910156200001</v>
      </c>
      <c r="J13" s="2">
        <f>TREND(Calibration!$A$2:$A$4,Calibration!$B$2:$B$4,C13)</f>
        <v>462.27774861981129</v>
      </c>
      <c r="K13" s="2">
        <f>TREND(Calibration!$A$2:$A$4,Calibration!$C$2:$C$4,E13)</f>
        <v>651.97792233570306</v>
      </c>
      <c r="L13" s="2">
        <f>TREND(Calibration!$A$2:$A$4,Calibration!$D$2:$D$4,G13)</f>
        <v>627.51515602581173</v>
      </c>
    </row>
    <row r="14" spans="1:14" x14ac:dyDescent="0.25">
      <c r="A14">
        <v>60082</v>
      </c>
      <c r="B14">
        <v>14.61299992</v>
      </c>
      <c r="C14">
        <v>0.69340002999999995</v>
      </c>
      <c r="D14">
        <v>783.57800293000003</v>
      </c>
      <c r="E14">
        <v>1.64230001</v>
      </c>
      <c r="F14">
        <v>9.9000003020963209E+37</v>
      </c>
      <c r="G14">
        <v>1.6297999599999999</v>
      </c>
      <c r="H14">
        <v>1277.2879638700001</v>
      </c>
      <c r="J14" s="2">
        <f>TREND(Calibration!$A$2:$A$4,Calibration!$B$2:$B$4,C14)</f>
        <v>459.26506041889354</v>
      </c>
      <c r="K14" s="2">
        <f>TREND(Calibration!$A$2:$A$4,Calibration!$C$2:$C$4,E14)</f>
        <v>648.52740236921068</v>
      </c>
      <c r="L14" s="2">
        <f>TREND(Calibration!$A$2:$A$4,Calibration!$D$2:$D$4,G14)</f>
        <v>627.92892883166769</v>
      </c>
    </row>
    <row r="15" spans="1:14" x14ac:dyDescent="0.25">
      <c r="A15">
        <v>65083</v>
      </c>
      <c r="B15">
        <v>14.678000450000001</v>
      </c>
      <c r="C15">
        <v>0.69289999999999996</v>
      </c>
      <c r="D15">
        <v>1204.1359863299999</v>
      </c>
      <c r="E15">
        <v>1.68219995</v>
      </c>
      <c r="F15">
        <v>9.9000003020963209E+37</v>
      </c>
      <c r="G15">
        <v>1.6288000300000001</v>
      </c>
      <c r="H15">
        <v>9.9000003020963209E+37</v>
      </c>
      <c r="J15" s="2">
        <f>TREND(Calibration!$A$2:$A$4,Calibration!$B$2:$B$4,C15)</f>
        <v>458.95762292823446</v>
      </c>
      <c r="K15" s="2">
        <f>TREND(Calibration!$A$2:$A$4,Calibration!$C$2:$C$4,E15)</f>
        <v>664.53618604733288</v>
      </c>
      <c r="L15" s="2">
        <f>TREND(Calibration!$A$2:$A$4,Calibration!$D$2:$D$4,G15)</f>
        <v>627.51515602581173</v>
      </c>
    </row>
    <row r="16" spans="1:14" x14ac:dyDescent="0.25">
      <c r="A16">
        <v>70084</v>
      </c>
      <c r="B16">
        <v>14.72999954</v>
      </c>
      <c r="C16">
        <v>0.68640000000000001</v>
      </c>
      <c r="D16">
        <v>9.9000003020963209E+37</v>
      </c>
      <c r="E16">
        <v>1.6449999799999999</v>
      </c>
      <c r="F16">
        <v>741.72399901999995</v>
      </c>
      <c r="G16">
        <v>1.6276999700000001</v>
      </c>
      <c r="H16">
        <v>9.9000003020963209E+37</v>
      </c>
      <c r="J16" s="2">
        <f>TREND(Calibration!$A$2:$A$4,Calibration!$B$2:$B$4,C16)</f>
        <v>454.96117533652171</v>
      </c>
      <c r="K16" s="2">
        <f>TREND(Calibration!$A$2:$A$4,Calibration!$C$2:$C$4,E16)</f>
        <v>649.61069311269091</v>
      </c>
      <c r="L16" s="2">
        <f>TREND(Calibration!$A$2:$A$4,Calibration!$D$2:$D$4,G16)</f>
        <v>627.05994924852723</v>
      </c>
    </row>
    <row r="17" spans="1:12" x14ac:dyDescent="0.25">
      <c r="A17">
        <v>75092</v>
      </c>
      <c r="B17">
        <v>14.70699978</v>
      </c>
      <c r="C17">
        <v>0.69069999000000004</v>
      </c>
      <c r="D17">
        <v>886.15698241999996</v>
      </c>
      <c r="E17">
        <v>1.6211999699999999</v>
      </c>
      <c r="F17">
        <v>976.57501220999995</v>
      </c>
      <c r="G17">
        <v>1.6276999700000001</v>
      </c>
      <c r="H17">
        <v>9.9000003020963209E+37</v>
      </c>
      <c r="J17" s="2">
        <f>TREND(Calibration!$A$2:$A$4,Calibration!$B$2:$B$4,C17)</f>
        <v>457.60497297958159</v>
      </c>
      <c r="K17" s="2">
        <f>TREND(Calibration!$A$2:$A$4,Calibration!$C$2:$C$4,E17)</f>
        <v>640.06157570481651</v>
      </c>
      <c r="L17" s="2">
        <f>TREND(Calibration!$A$2:$A$4,Calibration!$D$2:$D$4,G17)</f>
        <v>627.05994924852723</v>
      </c>
    </row>
    <row r="18" spans="1:12" x14ac:dyDescent="0.25">
      <c r="A18">
        <v>80083</v>
      </c>
      <c r="B18">
        <v>14.696999549999999</v>
      </c>
      <c r="C18">
        <v>0.68910002999999997</v>
      </c>
      <c r="D18">
        <v>932.35400390999996</v>
      </c>
      <c r="E18">
        <v>1.6617000099999999</v>
      </c>
      <c r="F18">
        <v>850.44201659999999</v>
      </c>
      <c r="G18">
        <v>1.62549996</v>
      </c>
      <c r="H18">
        <v>9.9000003020963209E+37</v>
      </c>
      <c r="J18" s="2">
        <f>TREND(Calibration!$A$2:$A$4,Calibration!$B$2:$B$4,C18)</f>
        <v>456.62125662745279</v>
      </c>
      <c r="K18" s="2">
        <f>TREND(Calibration!$A$2:$A$4,Calibration!$C$2:$C$4,E18)</f>
        <v>656.3111334564145</v>
      </c>
      <c r="L18" s="2">
        <f>TREND(Calibration!$A$2:$A$4,Calibration!$D$2:$D$4,G18)</f>
        <v>626.14958121215329</v>
      </c>
    </row>
    <row r="19" spans="1:12" x14ac:dyDescent="0.25">
      <c r="A19">
        <v>85084</v>
      </c>
      <c r="B19">
        <v>14.713999749999999</v>
      </c>
      <c r="C19">
        <v>0.68260001999999997</v>
      </c>
      <c r="D19">
        <v>715.13897704999999</v>
      </c>
      <c r="E19">
        <v>1.64059997</v>
      </c>
      <c r="F19">
        <v>938.17297363</v>
      </c>
      <c r="G19">
        <v>1.6293</v>
      </c>
      <c r="H19">
        <v>9.9000003020963209E+37</v>
      </c>
      <c r="J19" s="2">
        <f>TREND(Calibration!$A$2:$A$4,Calibration!$B$2:$B$4,C19)</f>
        <v>452.62480288735907</v>
      </c>
      <c r="K19" s="2">
        <f>TREND(Calibration!$A$2:$A$4,Calibration!$C$2:$C$4,E19)</f>
        <v>647.84530679202044</v>
      </c>
      <c r="L19" s="2">
        <f>TREND(Calibration!$A$2:$A$4,Calibration!$D$2:$D$4,G19)</f>
        <v>627.72204449774858</v>
      </c>
    </row>
    <row r="20" spans="1:12" x14ac:dyDescent="0.25">
      <c r="A20">
        <v>90093</v>
      </c>
      <c r="B20">
        <v>14.710000040000001</v>
      </c>
      <c r="C20">
        <v>0.68529998999999997</v>
      </c>
      <c r="D20">
        <v>648.86199951000003</v>
      </c>
      <c r="E20">
        <v>1.62820005</v>
      </c>
      <c r="F20">
        <v>9.9000003020963209E+37</v>
      </c>
      <c r="G20">
        <v>1.62549996</v>
      </c>
      <c r="H20">
        <v>9.9000003020963209E+37</v>
      </c>
      <c r="J20" s="2">
        <f>TREND(Calibration!$A$2:$A$4,Calibration!$B$2:$B$4,C20)</f>
        <v>454.28484728800476</v>
      </c>
      <c r="K20" s="2">
        <f>TREND(Calibration!$A$2:$A$4,Calibration!$C$2:$C$4,E20)</f>
        <v>642.8701705661008</v>
      </c>
      <c r="L20" s="2">
        <f>TREND(Calibration!$A$2:$A$4,Calibration!$D$2:$D$4,G20)</f>
        <v>626.14958121215329</v>
      </c>
    </row>
    <row r="21" spans="1:12" x14ac:dyDescent="0.25">
      <c r="A21">
        <v>95084</v>
      </c>
      <c r="B21">
        <v>14.63899994</v>
      </c>
      <c r="C21">
        <v>0.68690001999999994</v>
      </c>
      <c r="D21">
        <v>929.71099853999999</v>
      </c>
      <c r="E21">
        <v>1.64230001</v>
      </c>
      <c r="F21">
        <v>1162.82995605</v>
      </c>
      <c r="G21">
        <v>1.6217000500000001</v>
      </c>
      <c r="H21">
        <v>1351.10095215</v>
      </c>
      <c r="J21" s="2">
        <f>TREND(Calibration!$A$2:$A$4,Calibration!$B$2:$B$4,C21)</f>
        <v>455.26860667879981</v>
      </c>
      <c r="K21" s="2">
        <f>TREND(Calibration!$A$2:$A$4,Calibration!$C$2:$C$4,E21)</f>
        <v>648.52740236921068</v>
      </c>
      <c r="L21" s="2">
        <f>TREND(Calibration!$A$2:$A$4,Calibration!$D$2:$D$4,G21)</f>
        <v>624.57717172078844</v>
      </c>
    </row>
    <row r="22" spans="1:12" x14ac:dyDescent="0.25">
      <c r="A22">
        <v>100085</v>
      </c>
      <c r="B22">
        <v>14.574000359999999</v>
      </c>
      <c r="C22">
        <v>0.68320000000000003</v>
      </c>
      <c r="D22">
        <v>1277.2869873</v>
      </c>
      <c r="E22">
        <v>1.7183999999999999</v>
      </c>
      <c r="F22">
        <v>1039.0689697299999</v>
      </c>
      <c r="G22">
        <v>1.62609994</v>
      </c>
      <c r="H22">
        <v>9.9000003020963209E+37</v>
      </c>
      <c r="J22" s="2">
        <f>TREND(Calibration!$A$2:$A$4,Calibration!$B$2:$B$4,C22)</f>
        <v>452.99369344521693</v>
      </c>
      <c r="K22" s="2">
        <f>TREND(Calibration!$A$2:$A$4,Calibration!$C$2:$C$4,E22)</f>
        <v>679.0604878279172</v>
      </c>
      <c r="L22" s="2">
        <f>TREND(Calibration!$A$2:$A$4,Calibration!$D$2:$D$4,G22)</f>
        <v>626.39785399930588</v>
      </c>
    </row>
    <row r="23" spans="1:12" x14ac:dyDescent="0.25">
      <c r="A23">
        <v>105085</v>
      </c>
      <c r="B23">
        <v>14.51599979</v>
      </c>
      <c r="C23">
        <v>0.68480003</v>
      </c>
      <c r="D23">
        <v>555.96697998000002</v>
      </c>
      <c r="E23">
        <v>1.6497999400000001</v>
      </c>
      <c r="F23">
        <v>1345.5510253899999</v>
      </c>
      <c r="G23">
        <v>1.6217000500000001</v>
      </c>
      <c r="H23">
        <v>9.9000003020963209E+37</v>
      </c>
      <c r="J23" s="2">
        <f>TREND(Calibration!$A$2:$A$4,Calibration!$B$2:$B$4,C23)</f>
        <v>453.97745283601205</v>
      </c>
      <c r="K23" s="2">
        <f>TREND(Calibration!$A$2:$A$4,Calibration!$C$2:$C$4,E23)</f>
        <v>651.53654867296598</v>
      </c>
      <c r="L23" s="2">
        <f>TREND(Calibration!$A$2:$A$4,Calibration!$D$2:$D$4,G23)</f>
        <v>624.57717172078844</v>
      </c>
    </row>
    <row r="24" spans="1:12" x14ac:dyDescent="0.25">
      <c r="A24">
        <v>110085</v>
      </c>
      <c r="B24">
        <v>14.463999749999999</v>
      </c>
      <c r="C24">
        <v>0.69179999999999997</v>
      </c>
      <c r="D24">
        <v>400.81500244</v>
      </c>
      <c r="E24">
        <v>1.6439000399999999</v>
      </c>
      <c r="F24">
        <v>9.9000003020963209E+37</v>
      </c>
      <c r="G24">
        <v>1.6217000500000001</v>
      </c>
      <c r="H24">
        <v>1340.6319580100001</v>
      </c>
      <c r="J24" s="2">
        <f>TREND(Calibration!$A$2:$A$4,Calibration!$B$2:$B$4,C24)</f>
        <v>458.28130102809843</v>
      </c>
      <c r="K24" s="2">
        <f>TREND(Calibration!$A$2:$A$4,Calibration!$C$2:$C$4,E24)</f>
        <v>649.16937160897658</v>
      </c>
      <c r="L24" s="2">
        <f>TREND(Calibration!$A$2:$A$4,Calibration!$D$2:$D$4,G24)</f>
        <v>624.57717172078844</v>
      </c>
    </row>
    <row r="25" spans="1:12" x14ac:dyDescent="0.25">
      <c r="A25">
        <v>115085</v>
      </c>
      <c r="B25">
        <v>14.43500042</v>
      </c>
      <c r="C25">
        <v>0.69019997</v>
      </c>
      <c r="D25">
        <v>481.09600829999999</v>
      </c>
      <c r="E25">
        <v>1.63789999</v>
      </c>
      <c r="F25">
        <v>9.9000003020963209E+37</v>
      </c>
      <c r="G25">
        <v>1.6233999699999999</v>
      </c>
      <c r="H25">
        <v>9.9000003020963209E+37</v>
      </c>
      <c r="J25" s="2">
        <f>TREND(Calibration!$A$2:$A$4,Calibration!$B$2:$B$4,C25)</f>
        <v>457.29754163730337</v>
      </c>
      <c r="K25" s="2">
        <f>TREND(Calibration!$A$2:$A$4,Calibration!$C$2:$C$4,E25)</f>
        <v>646.76201203630762</v>
      </c>
      <c r="L25" s="2">
        <f>TREND(Calibration!$A$2:$A$4,Calibration!$D$2:$D$4,G25)</f>
        <v>625.28060162901272</v>
      </c>
    </row>
    <row r="26" spans="1:12" x14ac:dyDescent="0.25">
      <c r="A26">
        <v>120086</v>
      </c>
      <c r="B26">
        <v>14.380000109999999</v>
      </c>
      <c r="C26">
        <v>0.69400001</v>
      </c>
      <c r="D26">
        <v>285.72100829999999</v>
      </c>
      <c r="E26">
        <v>1.65900004</v>
      </c>
      <c r="F26">
        <v>9.9000003020963209E+37</v>
      </c>
      <c r="G26">
        <v>1.6233999699999999</v>
      </c>
      <c r="H26">
        <v>9.9000003020963209E+37</v>
      </c>
      <c r="J26" s="2">
        <f>TREND(Calibration!$A$2:$A$4,Calibration!$B$2:$B$4,C26)</f>
        <v>459.63395097675141</v>
      </c>
      <c r="K26" s="2">
        <f>TREND(Calibration!$A$2:$A$4,Calibration!$C$2:$C$4,E26)</f>
        <v>655.22784271293426</v>
      </c>
      <c r="L26" s="2">
        <f>TREND(Calibration!$A$2:$A$4,Calibration!$D$2:$D$4,G26)</f>
        <v>625.28060162901272</v>
      </c>
    </row>
    <row r="27" spans="1:12" x14ac:dyDescent="0.25">
      <c r="A27">
        <v>125086</v>
      </c>
      <c r="B27">
        <v>14.33100033</v>
      </c>
      <c r="C27">
        <v>0.69450003000000005</v>
      </c>
      <c r="D27">
        <v>502.87799072000001</v>
      </c>
      <c r="E27">
        <v>1.6335999999999999</v>
      </c>
      <c r="F27">
        <v>9.9000003020963209E+37</v>
      </c>
      <c r="G27">
        <v>1.6270999900000001</v>
      </c>
      <c r="H27">
        <v>9.9000003020963209E+37</v>
      </c>
      <c r="J27" s="2">
        <f>TREND(Calibration!$A$2:$A$4,Calibration!$B$2:$B$4,C27)</f>
        <v>459.94138231902963</v>
      </c>
      <c r="K27" s="2">
        <f>TREND(Calibration!$A$2:$A$4,Calibration!$C$2:$C$4,E27)</f>
        <v>645.03675606529384</v>
      </c>
      <c r="L27" s="2">
        <f>TREND(Calibration!$A$2:$A$4,Calibration!$D$2:$D$4,G27)</f>
        <v>626.81167646137465</v>
      </c>
    </row>
    <row r="28" spans="1:12" x14ac:dyDescent="0.25">
      <c r="A28">
        <v>130098</v>
      </c>
      <c r="B28">
        <v>14.324000359999999</v>
      </c>
      <c r="C28">
        <v>0.68480003</v>
      </c>
      <c r="D28">
        <v>1276.2829589800001</v>
      </c>
      <c r="E28">
        <v>1.6390000600000001</v>
      </c>
      <c r="F28">
        <v>1255.7290039100001</v>
      </c>
      <c r="G28">
        <v>1.6293</v>
      </c>
      <c r="H28">
        <v>9.9000003020963209E+37</v>
      </c>
      <c r="J28" s="2">
        <f>TREND(Calibration!$A$2:$A$4,Calibration!$B$2:$B$4,C28)</f>
        <v>453.97745283601205</v>
      </c>
      <c r="K28" s="2">
        <f>TREND(Calibration!$A$2:$A$4,Calibration!$C$2:$C$4,E28)</f>
        <v>647.20338569904482</v>
      </c>
      <c r="L28" s="2">
        <f>TREND(Calibration!$A$2:$A$4,Calibration!$D$2:$D$4,G28)</f>
        <v>627.72204449774858</v>
      </c>
    </row>
    <row r="29" spans="1:12" x14ac:dyDescent="0.25">
      <c r="A29">
        <v>135086</v>
      </c>
      <c r="B29">
        <v>14.38300037</v>
      </c>
      <c r="C29">
        <v>0.69289999999999996</v>
      </c>
      <c r="D29">
        <v>498.79098511000001</v>
      </c>
      <c r="E29">
        <v>1.67470002</v>
      </c>
      <c r="F29">
        <v>9.9000003020963209E+37</v>
      </c>
      <c r="G29">
        <v>1.63419998</v>
      </c>
      <c r="H29">
        <v>1259.4739990200001</v>
      </c>
      <c r="J29" s="2">
        <f>TREND(Calibration!$A$2:$A$4,Calibration!$B$2:$B$4,C29)</f>
        <v>458.95762292823446</v>
      </c>
      <c r="K29" s="2">
        <f>TREND(Calibration!$A$2:$A$4,Calibration!$C$2:$C$4,E29)</f>
        <v>661.52703974357746</v>
      </c>
      <c r="L29" s="2">
        <f>TREND(Calibration!$A$2:$A$4,Calibration!$D$2:$D$4,G29)</f>
        <v>629.74966490441557</v>
      </c>
    </row>
    <row r="30" spans="1:12" x14ac:dyDescent="0.25">
      <c r="A30">
        <v>140098</v>
      </c>
      <c r="B30">
        <v>14.39599991</v>
      </c>
      <c r="C30">
        <v>0.69179999999999997</v>
      </c>
      <c r="D30">
        <v>1222.7619628899999</v>
      </c>
      <c r="E30">
        <v>1.6914000499999999</v>
      </c>
      <c r="F30">
        <v>789.38598633000004</v>
      </c>
      <c r="G30">
        <v>1.6309000300000001</v>
      </c>
      <c r="H30">
        <v>9.9000003020963209E+37</v>
      </c>
      <c r="J30" s="2">
        <f>TREND(Calibration!$A$2:$A$4,Calibration!$B$2:$B$4,C30)</f>
        <v>458.28130102809843</v>
      </c>
      <c r="K30" s="2">
        <f>TREND(Calibration!$A$2:$A$4,Calibration!$C$2:$C$4,E30)</f>
        <v>668.22748008730116</v>
      </c>
      <c r="L30" s="2">
        <f>TREND(Calibration!$A$2:$A$4,Calibration!$D$2:$D$4,G30)</f>
        <v>628.38413974696994</v>
      </c>
    </row>
    <row r="31" spans="1:12" x14ac:dyDescent="0.25">
      <c r="A31">
        <v>145086</v>
      </c>
      <c r="B31">
        <v>14.48700047</v>
      </c>
      <c r="C31">
        <v>0.69179999999999997</v>
      </c>
      <c r="D31">
        <v>696.32501220999995</v>
      </c>
      <c r="E31">
        <v>1.6703000100000001</v>
      </c>
      <c r="F31">
        <v>1037.60095215</v>
      </c>
      <c r="G31">
        <v>1.6315000099999999</v>
      </c>
      <c r="H31">
        <v>9.9000003020963209E+37</v>
      </c>
      <c r="J31" s="2">
        <f>TREND(Calibration!$A$2:$A$4,Calibration!$B$2:$B$4,C31)</f>
        <v>458.28130102809843</v>
      </c>
      <c r="K31" s="2">
        <f>TREND(Calibration!$A$2:$A$4,Calibration!$C$2:$C$4,E31)</f>
        <v>659.76165342290699</v>
      </c>
      <c r="L31" s="2">
        <f>TREND(Calibration!$A$2:$A$4,Calibration!$D$2:$D$4,G31)</f>
        <v>628.63241253412241</v>
      </c>
    </row>
    <row r="32" spans="1:12" x14ac:dyDescent="0.25">
      <c r="A32">
        <v>150085</v>
      </c>
      <c r="B32">
        <v>14.58100033</v>
      </c>
      <c r="C32">
        <v>0.68859999999999999</v>
      </c>
      <c r="D32">
        <v>215.90600585999999</v>
      </c>
      <c r="E32">
        <v>1.68280005</v>
      </c>
      <c r="F32">
        <v>9.9000003020963209E+37</v>
      </c>
      <c r="G32">
        <v>1.6335999999999999</v>
      </c>
      <c r="H32">
        <v>1346.2149658200001</v>
      </c>
      <c r="J32" s="2">
        <f>TREND(Calibration!$A$2:$A$4,Calibration!$B$2:$B$4,C32)</f>
        <v>456.31381913679371</v>
      </c>
      <c r="K32" s="2">
        <f>TREND(Calibration!$A$2:$A$4,Calibration!$C$2:$C$4,E32)</f>
        <v>664.77696012080867</v>
      </c>
      <c r="L32" s="2">
        <f>TREND(Calibration!$A$2:$A$4,Calibration!$D$2:$D$4,G32)</f>
        <v>629.50139211726298</v>
      </c>
    </row>
    <row r="33" spans="1:12" x14ac:dyDescent="0.25">
      <c r="A33">
        <v>155086</v>
      </c>
      <c r="B33">
        <v>14.619999890000001</v>
      </c>
      <c r="C33">
        <v>0.69289999999999996</v>
      </c>
      <c r="D33">
        <v>9.9000003020963209E+37</v>
      </c>
      <c r="E33">
        <v>1.6595</v>
      </c>
      <c r="F33">
        <v>1348.64001465</v>
      </c>
      <c r="G33">
        <v>1.6315000099999999</v>
      </c>
      <c r="H33">
        <v>9.9000003020963209E+37</v>
      </c>
      <c r="J33" s="2">
        <f>TREND(Calibration!$A$2:$A$4,Calibration!$B$2:$B$4,C33)</f>
        <v>458.95762292823446</v>
      </c>
      <c r="K33" s="2">
        <f>TREND(Calibration!$A$2:$A$4,Calibration!$C$2:$C$4,E33)</f>
        <v>655.42843828996308</v>
      </c>
      <c r="L33" s="2">
        <f>TREND(Calibration!$A$2:$A$4,Calibration!$D$2:$D$4,G33)</f>
        <v>628.63241253412241</v>
      </c>
    </row>
    <row r="34" spans="1:12" x14ac:dyDescent="0.25">
      <c r="A34">
        <v>160085</v>
      </c>
      <c r="B34">
        <v>14.690999980000001</v>
      </c>
      <c r="C34">
        <v>0.68480003</v>
      </c>
      <c r="D34">
        <v>719.55200194999998</v>
      </c>
      <c r="E34">
        <v>1.6454999400000001</v>
      </c>
      <c r="F34">
        <v>1109.8800048799999</v>
      </c>
      <c r="G34">
        <v>1.63250005</v>
      </c>
      <c r="H34">
        <v>9.9000003020963209E+37</v>
      </c>
      <c r="J34" s="2">
        <f>TREND(Calibration!$A$2:$A$4,Calibration!$B$2:$B$4,C34)</f>
        <v>453.97745283601205</v>
      </c>
      <c r="K34" s="2">
        <f>TREND(Calibration!$A$2:$A$4,Calibration!$C$2:$C$4,E34)</f>
        <v>649.81128868971973</v>
      </c>
      <c r="L34" s="2">
        <f>TREND(Calibration!$A$2:$A$4,Calibration!$D$2:$D$4,G34)</f>
        <v>629.04623085817343</v>
      </c>
    </row>
    <row r="35" spans="1:12" x14ac:dyDescent="0.25">
      <c r="A35">
        <v>165088</v>
      </c>
      <c r="B35">
        <v>14.75300026</v>
      </c>
      <c r="C35">
        <v>0.68959999000000005</v>
      </c>
      <c r="D35">
        <v>-165.79100037000001</v>
      </c>
      <c r="E35">
        <v>1.68060005</v>
      </c>
      <c r="F35">
        <v>9.9000003020963209E+37</v>
      </c>
      <c r="G35">
        <v>1.6319999700000001</v>
      </c>
      <c r="H35">
        <v>1344.15002441</v>
      </c>
      <c r="J35" s="2">
        <f>TREND(Calibration!$A$2:$A$4,Calibration!$B$2:$B$4,C35)</f>
        <v>456.92865107944556</v>
      </c>
      <c r="K35" s="2">
        <f>TREND(Calibration!$A$2:$A$4,Calibration!$C$2:$C$4,E35)</f>
        <v>663.89426896658972</v>
      </c>
      <c r="L35" s="2">
        <f>TREND(Calibration!$A$2:$A$4,Calibration!$D$2:$D$4,G35)</f>
        <v>628.83929686804174</v>
      </c>
    </row>
    <row r="36" spans="1:12" x14ac:dyDescent="0.25">
      <c r="A36">
        <v>170087</v>
      </c>
      <c r="B36">
        <v>14.74600029</v>
      </c>
      <c r="C36">
        <v>0.67779999999999996</v>
      </c>
      <c r="D36">
        <v>1236.61206055</v>
      </c>
      <c r="E36">
        <v>1.6837999800000001</v>
      </c>
      <c r="F36">
        <v>835.65399170000001</v>
      </c>
      <c r="G36">
        <v>1.6319999700000001</v>
      </c>
      <c r="H36">
        <v>9.9000003020963209E+37</v>
      </c>
      <c r="J36" s="2">
        <f>TREND(Calibration!$A$2:$A$4,Calibration!$B$2:$B$4,C36)</f>
        <v>449.6735677536401</v>
      </c>
      <c r="K36" s="2">
        <f>TREND(Calibration!$A$2:$A$4,Calibration!$C$2:$C$4,E36)</f>
        <v>665.17815528709878</v>
      </c>
      <c r="L36" s="2">
        <f>TREND(Calibration!$A$2:$A$4,Calibration!$D$2:$D$4,G36)</f>
        <v>628.83929686804174</v>
      </c>
    </row>
    <row r="37" spans="1:12" x14ac:dyDescent="0.25">
      <c r="A37">
        <v>175088</v>
      </c>
      <c r="B37">
        <v>14.795000079999999</v>
      </c>
      <c r="C37">
        <v>0.67940003000000004</v>
      </c>
      <c r="D37">
        <v>236.28900146000001</v>
      </c>
      <c r="E37">
        <v>1.68649995</v>
      </c>
      <c r="F37">
        <v>9.9000003020963209E+37</v>
      </c>
      <c r="G37">
        <v>1.63469994</v>
      </c>
      <c r="H37">
        <v>1284.29199219</v>
      </c>
      <c r="J37" s="2">
        <f>TREND(Calibration!$A$2:$A$4,Calibration!$B$2:$B$4,C37)</f>
        <v>450.65732714443527</v>
      </c>
      <c r="K37" s="2">
        <f>TREND(Calibration!$A$2:$A$4,Calibration!$C$2:$C$4,E37)</f>
        <v>666.26144603057912</v>
      </c>
      <c r="L37" s="2">
        <f>TREND(Calibration!$A$2:$A$4,Calibration!$D$2:$D$4,G37)</f>
        <v>629.95654923833479</v>
      </c>
    </row>
    <row r="38" spans="1:12" x14ac:dyDescent="0.25">
      <c r="A38">
        <v>180087</v>
      </c>
      <c r="B38">
        <v>14.743000029999999</v>
      </c>
      <c r="C38">
        <v>0.67989999000000001</v>
      </c>
      <c r="D38">
        <v>9.9000003020963209E+37</v>
      </c>
      <c r="E38">
        <v>1.68599999</v>
      </c>
      <c r="F38">
        <v>848.98297118999994</v>
      </c>
      <c r="G38">
        <v>1.63849998</v>
      </c>
      <c r="H38">
        <v>9.9000003020963209E+37</v>
      </c>
      <c r="J38" s="2">
        <f>TREND(Calibration!$A$2:$A$4,Calibration!$B$2:$B$4,C38)</f>
        <v>450.96472159642798</v>
      </c>
      <c r="K38" s="2">
        <f>TREND(Calibration!$A$2:$A$4,Calibration!$C$2:$C$4,E38)</f>
        <v>666.0608504535503</v>
      </c>
      <c r="L38" s="2">
        <f>TREND(Calibration!$A$2:$A$4,Calibration!$D$2:$D$4,G38)</f>
        <v>631.52901252393008</v>
      </c>
    </row>
    <row r="39" spans="1:12" x14ac:dyDescent="0.25">
      <c r="A39">
        <v>185087</v>
      </c>
      <c r="B39">
        <v>14.739999770000001</v>
      </c>
      <c r="C39">
        <v>0.68099999</v>
      </c>
      <c r="D39">
        <v>821.81597899999997</v>
      </c>
      <c r="E39">
        <v>1.6881999999999999</v>
      </c>
      <c r="F39">
        <v>991.75598145000004</v>
      </c>
      <c r="G39">
        <v>1.63419998</v>
      </c>
      <c r="H39">
        <v>1330.43395996</v>
      </c>
      <c r="J39" s="2">
        <f>TREND(Calibration!$A$2:$A$4,Calibration!$B$2:$B$4,C39)</f>
        <v>451.64104349656401</v>
      </c>
      <c r="K39" s="2">
        <f>TREND(Calibration!$A$2:$A$4,Calibration!$C$2:$C$4,E39)</f>
        <v>666.94354562000183</v>
      </c>
      <c r="L39" s="2">
        <f>TREND(Calibration!$A$2:$A$4,Calibration!$D$2:$D$4,G39)</f>
        <v>629.74966490441557</v>
      </c>
    </row>
    <row r="40" spans="1:12" x14ac:dyDescent="0.25">
      <c r="A40">
        <v>190087</v>
      </c>
      <c r="B40">
        <v>14.710000040000001</v>
      </c>
      <c r="C40">
        <v>0.68049996999999995</v>
      </c>
      <c r="D40">
        <v>807.27301024999997</v>
      </c>
      <c r="E40">
        <v>1.68920004</v>
      </c>
      <c r="F40">
        <v>9.9000003020963209E+37</v>
      </c>
      <c r="G40">
        <v>1.6309000300000001</v>
      </c>
      <c r="H40">
        <v>9.9000003020963209E+37</v>
      </c>
      <c r="J40" s="2">
        <f>TREND(Calibration!$A$2:$A$4,Calibration!$B$2:$B$4,C40)</f>
        <v>451.33361215428579</v>
      </c>
      <c r="K40" s="2">
        <f>TREND(Calibration!$A$2:$A$4,Calibration!$C$2:$C$4,E40)</f>
        <v>667.34478492084963</v>
      </c>
      <c r="L40" s="2">
        <f>TREND(Calibration!$A$2:$A$4,Calibration!$D$2:$D$4,G40)</f>
        <v>628.38413974696994</v>
      </c>
    </row>
    <row r="41" spans="1:12" x14ac:dyDescent="0.25">
      <c r="A41">
        <v>195088</v>
      </c>
      <c r="B41">
        <v>14.68799973</v>
      </c>
      <c r="C41">
        <v>0.68049996999999995</v>
      </c>
      <c r="D41">
        <v>1255.0780029299999</v>
      </c>
      <c r="E41">
        <v>1.6578999800000001</v>
      </c>
      <c r="F41">
        <v>1122.18395996</v>
      </c>
      <c r="G41">
        <v>1.63419998</v>
      </c>
      <c r="H41">
        <v>9.9000003020963209E+37</v>
      </c>
      <c r="J41" s="2">
        <f>TREND(Calibration!$A$2:$A$4,Calibration!$B$2:$B$4,C41)</f>
        <v>451.33361215428579</v>
      </c>
      <c r="K41" s="2">
        <f>TREND(Calibration!$A$2:$A$4,Calibration!$C$2:$C$4,E41)</f>
        <v>654.78647306242965</v>
      </c>
      <c r="L41" s="2">
        <f>TREND(Calibration!$A$2:$A$4,Calibration!$D$2:$D$4,G41)</f>
        <v>629.74966490441557</v>
      </c>
    </row>
    <row r="42" spans="1:12" x14ac:dyDescent="0.25">
      <c r="A42">
        <v>200087</v>
      </c>
      <c r="B42">
        <v>14.600000380000001</v>
      </c>
      <c r="C42">
        <v>0.68150001999999998</v>
      </c>
      <c r="D42">
        <v>901.78198241999996</v>
      </c>
      <c r="E42">
        <v>1.6297999599999999</v>
      </c>
      <c r="F42">
        <v>890.78802489999998</v>
      </c>
      <c r="G42">
        <v>1.6449999799999999</v>
      </c>
      <c r="H42">
        <v>9.9000003020963209E+37</v>
      </c>
      <c r="J42" s="2">
        <f>TREND(Calibration!$A$2:$A$4,Calibration!$B$2:$B$4,C42)</f>
        <v>451.94848098722309</v>
      </c>
      <c r="K42" s="2">
        <f>TREND(Calibration!$A$2:$A$4,Calibration!$C$2:$C$4,E42)</f>
        <v>643.51209165907642</v>
      </c>
      <c r="L42" s="2">
        <f>TREND(Calibration!$A$2:$A$4,Calibration!$D$2:$D$4,G42)</f>
        <v>634.21872404180067</v>
      </c>
    </row>
    <row r="43" spans="1:12" x14ac:dyDescent="0.25">
      <c r="A43">
        <v>205087</v>
      </c>
      <c r="B43">
        <v>14.47999954</v>
      </c>
      <c r="C43">
        <v>0.67879999000000002</v>
      </c>
      <c r="D43">
        <v>1024.7189941399999</v>
      </c>
      <c r="E43">
        <v>1.66390002</v>
      </c>
      <c r="F43">
        <v>9.9000003020963209E+37</v>
      </c>
      <c r="G43">
        <v>1.64709997</v>
      </c>
      <c r="H43">
        <v>9.9000003020963209E+37</v>
      </c>
      <c r="J43" s="2">
        <f>TREND(Calibration!$A$2:$A$4,Calibration!$B$2:$B$4,C43)</f>
        <v>450.288399696292</v>
      </c>
      <c r="K43" s="2">
        <f>TREND(Calibration!$A$2:$A$4,Calibration!$C$2:$C$4,E43)</f>
        <v>657.19382862286614</v>
      </c>
      <c r="L43" s="2">
        <f>TREND(Calibration!$A$2:$A$4,Calibration!$D$2:$D$4,G43)</f>
        <v>635.08770362494124</v>
      </c>
    </row>
    <row r="44" spans="1:12" x14ac:dyDescent="0.25">
      <c r="A44">
        <v>210088</v>
      </c>
      <c r="B44">
        <v>14.385999679999999</v>
      </c>
      <c r="C44">
        <v>0.68640000000000001</v>
      </c>
      <c r="D44">
        <v>888.73498534999999</v>
      </c>
      <c r="E44">
        <v>1.6612000499999999</v>
      </c>
      <c r="F44">
        <v>9.9000003020963209E+37</v>
      </c>
      <c r="G44">
        <v>1.64769995</v>
      </c>
      <c r="H44">
        <v>9.9000003020963209E+37</v>
      </c>
      <c r="J44" s="2">
        <f>TREND(Calibration!$A$2:$A$4,Calibration!$B$2:$B$4,C44)</f>
        <v>454.96117533652171</v>
      </c>
      <c r="K44" s="2">
        <f>TREND(Calibration!$A$2:$A$4,Calibration!$C$2:$C$4,E44)</f>
        <v>656.11053787938579</v>
      </c>
      <c r="L44" s="2">
        <f>TREND(Calibration!$A$2:$A$4,Calibration!$D$2:$D$4,G44)</f>
        <v>635.33597641209383</v>
      </c>
    </row>
    <row r="45" spans="1:12" x14ac:dyDescent="0.25">
      <c r="A45">
        <v>215088</v>
      </c>
      <c r="B45">
        <v>14.291999819999999</v>
      </c>
      <c r="C45">
        <v>0.68370003000000001</v>
      </c>
      <c r="D45">
        <v>921.05499268000005</v>
      </c>
      <c r="E45">
        <v>1.6454999400000001</v>
      </c>
      <c r="F45">
        <v>9.9000003020963209E+37</v>
      </c>
      <c r="G45">
        <v>1.6454999400000001</v>
      </c>
      <c r="H45">
        <v>9.9000003020963209E+37</v>
      </c>
      <c r="J45" s="2">
        <f>TREND(Calibration!$A$2:$A$4,Calibration!$B$2:$B$4,C45)</f>
        <v>453.30113093587602</v>
      </c>
      <c r="K45" s="2">
        <f>TREND(Calibration!$A$2:$A$4,Calibration!$C$2:$C$4,E45)</f>
        <v>649.81128868971973</v>
      </c>
      <c r="L45" s="2">
        <f>TREND(Calibration!$A$2:$A$4,Calibration!$D$2:$D$4,G45)</f>
        <v>634.42560837571989</v>
      </c>
    </row>
    <row r="46" spans="1:12" x14ac:dyDescent="0.25">
      <c r="A46">
        <v>220087</v>
      </c>
      <c r="B46">
        <v>14.317999840000001</v>
      </c>
      <c r="C46">
        <v>0.68640000000000001</v>
      </c>
      <c r="D46">
        <v>499.18600464000002</v>
      </c>
      <c r="E46">
        <v>1.6492999800000001</v>
      </c>
      <c r="F46">
        <v>1345.45996094</v>
      </c>
      <c r="G46">
        <v>1.6492999800000001</v>
      </c>
      <c r="H46">
        <v>9.9000003020963209E+37</v>
      </c>
      <c r="J46" s="2">
        <f>TREND(Calibration!$A$2:$A$4,Calibration!$B$2:$B$4,C46)</f>
        <v>454.96117533652171</v>
      </c>
      <c r="K46" s="2">
        <f>TREND(Calibration!$A$2:$A$4,Calibration!$C$2:$C$4,E46)</f>
        <v>651.33595309593727</v>
      </c>
      <c r="L46" s="2">
        <f>TREND(Calibration!$A$2:$A$4,Calibration!$D$2:$D$4,G46)</f>
        <v>635.99807166131518</v>
      </c>
    </row>
    <row r="47" spans="1:12" x14ac:dyDescent="0.25">
      <c r="A47">
        <v>225088</v>
      </c>
      <c r="B47">
        <v>14.28199959</v>
      </c>
      <c r="C47">
        <v>0.69069999000000004</v>
      </c>
      <c r="D47">
        <v>315.66000365999997</v>
      </c>
      <c r="E47">
        <v>1.6390000600000001</v>
      </c>
      <c r="F47">
        <v>1306.3029785199999</v>
      </c>
      <c r="G47">
        <v>1.64279997</v>
      </c>
      <c r="H47">
        <v>9.9000003020963209E+37</v>
      </c>
      <c r="J47" s="2">
        <f>TREND(Calibration!$A$2:$A$4,Calibration!$B$2:$B$4,C47)</f>
        <v>457.60497297958159</v>
      </c>
      <c r="K47" s="2">
        <f>TREND(Calibration!$A$2:$A$4,Calibration!$C$2:$C$4,E47)</f>
        <v>647.20338569904482</v>
      </c>
      <c r="L47" s="2">
        <f>TREND(Calibration!$A$2:$A$4,Calibration!$D$2:$D$4,G47)</f>
        <v>633.30835600542673</v>
      </c>
    </row>
    <row r="48" spans="1:12" x14ac:dyDescent="0.25">
      <c r="A48">
        <v>230087</v>
      </c>
      <c r="B48">
        <v>14.3409996</v>
      </c>
      <c r="C48">
        <v>0.69340002999999995</v>
      </c>
      <c r="D48">
        <v>177.36500548999999</v>
      </c>
      <c r="E48">
        <v>1.63849998</v>
      </c>
      <c r="F48">
        <v>9.9000003020963209E+37</v>
      </c>
      <c r="G48">
        <v>1.64059997</v>
      </c>
      <c r="H48">
        <v>1135.0539550799999</v>
      </c>
      <c r="J48" s="2">
        <f>TREND(Calibration!$A$2:$A$4,Calibration!$B$2:$B$4,C48)</f>
        <v>459.26506041889354</v>
      </c>
      <c r="K48" s="2">
        <f>TREND(Calibration!$A$2:$A$4,Calibration!$C$2:$C$4,E48)</f>
        <v>647.00274197522572</v>
      </c>
      <c r="L48" s="2">
        <f>TREND(Calibration!$A$2:$A$4,Calibration!$D$2:$D$4,G48)</f>
        <v>632.39799210707054</v>
      </c>
    </row>
    <row r="49" spans="1:12" x14ac:dyDescent="0.25">
      <c r="A49">
        <v>235088</v>
      </c>
      <c r="B49">
        <v>14.40499973</v>
      </c>
      <c r="C49">
        <v>0.69230002000000002</v>
      </c>
      <c r="D49">
        <v>889.99102783000001</v>
      </c>
      <c r="E49">
        <v>1.64059997</v>
      </c>
      <c r="F49">
        <v>9.9000003020963209E+37</v>
      </c>
      <c r="G49">
        <v>1.6449999799999999</v>
      </c>
      <c r="H49">
        <v>9.9000003020963209E+37</v>
      </c>
      <c r="J49" s="2">
        <f>TREND(Calibration!$A$2:$A$4,Calibration!$B$2:$B$4,C49)</f>
        <v>458.58873237037665</v>
      </c>
      <c r="K49" s="2">
        <f>TREND(Calibration!$A$2:$A$4,Calibration!$C$2:$C$4,E49)</f>
        <v>647.84530679202044</v>
      </c>
      <c r="L49" s="2">
        <f>TREND(Calibration!$A$2:$A$4,Calibration!$D$2:$D$4,G49)</f>
        <v>634.21872404180067</v>
      </c>
    </row>
    <row r="50" spans="1:12" x14ac:dyDescent="0.25">
      <c r="A50">
        <v>240087</v>
      </c>
      <c r="B50">
        <v>14.463999749999999</v>
      </c>
      <c r="C50">
        <v>0.69720000000000004</v>
      </c>
      <c r="D50">
        <v>857.48602295000001</v>
      </c>
      <c r="E50">
        <v>1.66330004</v>
      </c>
      <c r="F50">
        <v>1257.7580566399999</v>
      </c>
      <c r="G50">
        <v>1.6497999400000001</v>
      </c>
      <c r="H50">
        <v>9.9000003020963209E+37</v>
      </c>
      <c r="J50" s="2">
        <f>TREND(Calibration!$A$2:$A$4,Calibration!$B$2:$B$4,C50)</f>
        <v>461.60142671967526</v>
      </c>
      <c r="K50" s="2">
        <f>TREND(Calibration!$A$2:$A$4,Calibration!$C$2:$C$4,E50)</f>
        <v>656.95310269618051</v>
      </c>
      <c r="L50" s="2">
        <f>TREND(Calibration!$A$2:$A$4,Calibration!$D$2:$D$4,G50)</f>
        <v>636.2049559952344</v>
      </c>
    </row>
    <row r="51" spans="1:12" x14ac:dyDescent="0.25">
      <c r="A51">
        <v>245087</v>
      </c>
      <c r="B51">
        <v>14.5</v>
      </c>
      <c r="C51">
        <v>0.69770001999999998</v>
      </c>
      <c r="D51">
        <v>1267.9100341799999</v>
      </c>
      <c r="E51">
        <v>1.6174000500000001</v>
      </c>
      <c r="F51">
        <v>9.9000003020963209E+37</v>
      </c>
      <c r="G51">
        <v>1.6513999699999999</v>
      </c>
      <c r="H51">
        <v>9.9000003020963209E+37</v>
      </c>
      <c r="J51" s="2">
        <f>TREND(Calibration!$A$2:$A$4,Calibration!$B$2:$B$4,C51)</f>
        <v>461.90885806195342</v>
      </c>
      <c r="K51" s="2">
        <f>TREND(Calibration!$A$2:$A$4,Calibration!$C$2:$C$4,E51)</f>
        <v>638.53695944538936</v>
      </c>
      <c r="L51" s="2">
        <f>TREND(Calibration!$A$2:$A$4,Calibration!$D$2:$D$4,G51)</f>
        <v>636.86705124445564</v>
      </c>
    </row>
    <row r="52" spans="1:12" x14ac:dyDescent="0.25">
      <c r="A52">
        <v>250087</v>
      </c>
      <c r="B52">
        <v>14.58699989</v>
      </c>
      <c r="C52">
        <v>0.69289999999999996</v>
      </c>
      <c r="D52">
        <v>893.48199463000003</v>
      </c>
      <c r="E52">
        <v>1.62609994</v>
      </c>
      <c r="F52">
        <v>1293.92700195</v>
      </c>
      <c r="G52">
        <v>1.64709997</v>
      </c>
      <c r="H52">
        <v>9.9000003020963209E+37</v>
      </c>
      <c r="J52" s="2">
        <f>TREND(Calibration!$A$2:$A$4,Calibration!$B$2:$B$4,C52)</f>
        <v>458.95762292823446</v>
      </c>
      <c r="K52" s="2">
        <f>TREND(Calibration!$A$2:$A$4,Calibration!$C$2:$C$4,E52)</f>
        <v>642.0275576025158</v>
      </c>
      <c r="L52" s="2">
        <f>TREND(Calibration!$A$2:$A$4,Calibration!$D$2:$D$4,G52)</f>
        <v>635.08770362494124</v>
      </c>
    </row>
    <row r="53" spans="1:12" x14ac:dyDescent="0.25">
      <c r="A53">
        <v>255088</v>
      </c>
      <c r="B53">
        <v>14.61299992</v>
      </c>
      <c r="C53">
        <v>0.68419998999999998</v>
      </c>
      <c r="D53">
        <v>606.03497314000003</v>
      </c>
      <c r="E53">
        <v>1.6444000000000001</v>
      </c>
      <c r="F53">
        <v>1246.59997559</v>
      </c>
      <c r="G53">
        <v>1.63469994</v>
      </c>
      <c r="H53">
        <v>9.9000003020963209E+37</v>
      </c>
      <c r="J53" s="2">
        <f>TREND(Calibration!$A$2:$A$4,Calibration!$B$2:$B$4,C53)</f>
        <v>453.60852538786872</v>
      </c>
      <c r="K53" s="2">
        <f>TREND(Calibration!$A$2:$A$4,Calibration!$C$2:$C$4,E53)</f>
        <v>649.3699671860054</v>
      </c>
      <c r="L53" s="2">
        <f>TREND(Calibration!$A$2:$A$4,Calibration!$D$2:$D$4,G53)</f>
        <v>629.95654923833479</v>
      </c>
    </row>
    <row r="54" spans="1:12" x14ac:dyDescent="0.25">
      <c r="A54">
        <v>260088</v>
      </c>
      <c r="B54">
        <v>14.71700001</v>
      </c>
      <c r="C54">
        <v>0.68910002999999997</v>
      </c>
      <c r="D54">
        <v>386.64401244999999</v>
      </c>
      <c r="E54">
        <v>1.6276999700000001</v>
      </c>
      <c r="F54">
        <v>9.9000003020963209E+37</v>
      </c>
      <c r="G54">
        <v>1.6335999999999999</v>
      </c>
      <c r="H54">
        <v>9.9000003020963209E+37</v>
      </c>
      <c r="J54" s="2">
        <f>TREND(Calibration!$A$2:$A$4,Calibration!$B$2:$B$4,C54)</f>
        <v>456.62125662745279</v>
      </c>
      <c r="K54" s="2">
        <f>TREND(Calibration!$A$2:$A$4,Calibration!$C$2:$C$4,E54)</f>
        <v>642.66952684228181</v>
      </c>
      <c r="L54" s="2">
        <f>TREND(Calibration!$A$2:$A$4,Calibration!$D$2:$D$4,G54)</f>
        <v>629.50139211726298</v>
      </c>
    </row>
    <row r="55" spans="1:12" x14ac:dyDescent="0.25">
      <c r="A55">
        <v>265087</v>
      </c>
      <c r="B55">
        <v>14.78499985</v>
      </c>
      <c r="C55">
        <v>0.69450003000000005</v>
      </c>
      <c r="D55">
        <v>458.13198853</v>
      </c>
      <c r="E55">
        <v>1.6211999699999999</v>
      </c>
      <c r="F55">
        <v>1320.5579834</v>
      </c>
      <c r="G55">
        <v>1.63419998</v>
      </c>
      <c r="H55">
        <v>9.9000003020963209E+37</v>
      </c>
      <c r="J55" s="2">
        <f>TREND(Calibration!$A$2:$A$4,Calibration!$B$2:$B$4,C55)</f>
        <v>459.94138231902963</v>
      </c>
      <c r="K55" s="2">
        <f>TREND(Calibration!$A$2:$A$4,Calibration!$C$2:$C$4,E55)</f>
        <v>640.06157570481651</v>
      </c>
      <c r="L55" s="2">
        <f>TREND(Calibration!$A$2:$A$4,Calibration!$D$2:$D$4,G55)</f>
        <v>629.74966490441557</v>
      </c>
    </row>
    <row r="56" spans="1:12" x14ac:dyDescent="0.25">
      <c r="A56">
        <v>270087</v>
      </c>
      <c r="B56">
        <v>14.769000050000001</v>
      </c>
      <c r="C56">
        <v>0.69610000000000005</v>
      </c>
      <c r="D56">
        <v>614.71398925999995</v>
      </c>
      <c r="E56">
        <v>1.61150002</v>
      </c>
      <c r="F56">
        <v>9.9000003020963209E+37</v>
      </c>
      <c r="G56">
        <v>1.6335999999999999</v>
      </c>
      <c r="H56">
        <v>1187.0219726600001</v>
      </c>
      <c r="J56" s="2">
        <f>TREND(Calibration!$A$2:$A$4,Calibration!$B$2:$B$4,C56)</f>
        <v>460.92510481953929</v>
      </c>
      <c r="K56" s="2">
        <f>TREND(Calibration!$A$2:$A$4,Calibration!$C$2:$C$4,E56)</f>
        <v>636.16973022237721</v>
      </c>
      <c r="L56" s="2">
        <f>TREND(Calibration!$A$2:$A$4,Calibration!$D$2:$D$4,G56)</f>
        <v>629.50139211726298</v>
      </c>
    </row>
    <row r="57" spans="1:12" x14ac:dyDescent="0.25">
      <c r="A57">
        <v>275104</v>
      </c>
      <c r="B57">
        <v>14.772000309999999</v>
      </c>
      <c r="C57">
        <v>0.69340002999999995</v>
      </c>
      <c r="D57">
        <v>9.9000003020963209E+37</v>
      </c>
      <c r="E57">
        <v>1.6535999800000001</v>
      </c>
      <c r="F57">
        <v>1074.18005371</v>
      </c>
      <c r="G57">
        <v>1.6352000200000001</v>
      </c>
      <c r="H57">
        <v>9.9000003020963209E+37</v>
      </c>
      <c r="J57" s="2">
        <f>TREND(Calibration!$A$2:$A$4,Calibration!$B$2:$B$4,C57)</f>
        <v>459.26506041889354</v>
      </c>
      <c r="K57" s="2">
        <f>TREND(Calibration!$A$2:$A$4,Calibration!$C$2:$C$4,E57)</f>
        <v>653.0612130791834</v>
      </c>
      <c r="L57" s="2">
        <f>TREND(Calibration!$A$2:$A$4,Calibration!$D$2:$D$4,G57)</f>
        <v>630.16348322846659</v>
      </c>
    </row>
    <row r="58" spans="1:12" x14ac:dyDescent="0.25">
      <c r="A58">
        <v>280088</v>
      </c>
      <c r="B58">
        <v>14.78800011</v>
      </c>
      <c r="C58">
        <v>0.69230002000000002</v>
      </c>
      <c r="D58">
        <v>704.72302246000004</v>
      </c>
      <c r="E58">
        <v>1.66439998</v>
      </c>
      <c r="F58">
        <v>9.9000003020963209E+37</v>
      </c>
      <c r="G58">
        <v>1.6449999799999999</v>
      </c>
      <c r="H58">
        <v>1240.7760009799999</v>
      </c>
      <c r="J58" s="2">
        <f>TREND(Calibration!$A$2:$A$4,Calibration!$B$2:$B$4,C58)</f>
        <v>458.58873237037665</v>
      </c>
      <c r="K58" s="2">
        <f>TREND(Calibration!$A$2:$A$4,Calibration!$C$2:$C$4,E58)</f>
        <v>657.39442419989484</v>
      </c>
      <c r="L58" s="2">
        <f>TREND(Calibration!$A$2:$A$4,Calibration!$D$2:$D$4,G58)</f>
        <v>634.21872404180067</v>
      </c>
    </row>
    <row r="59" spans="1:12" x14ac:dyDescent="0.25">
      <c r="A59">
        <v>285088</v>
      </c>
      <c r="B59">
        <v>14.791999819999999</v>
      </c>
      <c r="C59">
        <v>0.69019997</v>
      </c>
      <c r="D59">
        <v>9.9000003020963209E+37</v>
      </c>
      <c r="E59">
        <v>1.6660000100000001</v>
      </c>
      <c r="F59">
        <v>649.29901123000002</v>
      </c>
      <c r="G59">
        <v>1.65470004</v>
      </c>
      <c r="H59">
        <v>9.9000003020963209E+37</v>
      </c>
      <c r="J59" s="2">
        <f>TREND(Calibration!$A$2:$A$4,Calibration!$B$2:$B$4,C59)</f>
        <v>457.29754163730337</v>
      </c>
      <c r="K59" s="2">
        <f>TREND(Calibration!$A$2:$A$4,Calibration!$C$2:$C$4,E59)</f>
        <v>658.03639343966086</v>
      </c>
      <c r="L59" s="2">
        <f>TREND(Calibration!$A$2:$A$4,Calibration!$D$2:$D$4,G59)</f>
        <v>638.23262605811408</v>
      </c>
    </row>
    <row r="60" spans="1:12" x14ac:dyDescent="0.25">
      <c r="A60">
        <v>290087</v>
      </c>
      <c r="B60">
        <v>14.82699966</v>
      </c>
      <c r="C60">
        <v>0.69069999000000004</v>
      </c>
      <c r="D60">
        <v>903.48400878999996</v>
      </c>
      <c r="E60">
        <v>1.64660001</v>
      </c>
      <c r="F60">
        <v>991.69598388999998</v>
      </c>
      <c r="G60">
        <v>1.6552</v>
      </c>
      <c r="H60">
        <v>9.9000003020963209E+37</v>
      </c>
      <c r="J60" s="2">
        <f>TREND(Calibration!$A$2:$A$4,Calibration!$B$2:$B$4,C60)</f>
        <v>457.60497297958159</v>
      </c>
      <c r="K60" s="2">
        <f>TREND(Calibration!$A$2:$A$4,Calibration!$C$2:$C$4,E60)</f>
        <v>650.25266235245692</v>
      </c>
      <c r="L60" s="2">
        <f>TREND(Calibration!$A$2:$A$4,Calibration!$D$2:$D$4,G60)</f>
        <v>638.43951039203318</v>
      </c>
    </row>
    <row r="61" spans="1:12" x14ac:dyDescent="0.25">
      <c r="A61">
        <v>295088</v>
      </c>
      <c r="B61">
        <v>14.817999840000001</v>
      </c>
      <c r="C61">
        <v>0.69179999999999997</v>
      </c>
      <c r="D61">
        <v>719.56701659999999</v>
      </c>
      <c r="E61">
        <v>1.6617000099999999</v>
      </c>
      <c r="F61">
        <v>1361.04199219</v>
      </c>
      <c r="G61">
        <v>1.6454999400000001</v>
      </c>
      <c r="H61">
        <v>1035.44104004</v>
      </c>
      <c r="J61" s="2">
        <f>TREND(Calibration!$A$2:$A$4,Calibration!$B$2:$B$4,C61)</f>
        <v>458.28130102809843</v>
      </c>
      <c r="K61" s="2">
        <f>TREND(Calibration!$A$2:$A$4,Calibration!$C$2:$C$4,E61)</f>
        <v>656.3111334564145</v>
      </c>
      <c r="L61" s="2">
        <f>TREND(Calibration!$A$2:$A$4,Calibration!$D$2:$D$4,G61)</f>
        <v>634.42560837571989</v>
      </c>
    </row>
    <row r="62" spans="1:12" x14ac:dyDescent="0.25">
      <c r="A62">
        <v>300102</v>
      </c>
      <c r="B62">
        <v>14.68799973</v>
      </c>
      <c r="C62">
        <v>0.68800002000000005</v>
      </c>
      <c r="D62">
        <v>1220.6590576200001</v>
      </c>
      <c r="E62">
        <v>1.6648999499999999</v>
      </c>
      <c r="F62">
        <v>491.71701050000001</v>
      </c>
      <c r="G62">
        <v>1.6411999500000001</v>
      </c>
      <c r="H62">
        <v>9.9000003020963209E+37</v>
      </c>
      <c r="J62" s="2">
        <f>TREND(Calibration!$A$2:$A$4,Calibration!$B$2:$B$4,C62)</f>
        <v>455.9449285789359</v>
      </c>
      <c r="K62" s="2">
        <f>TREND(Calibration!$A$2:$A$4,Calibration!$C$2:$C$4,E62)</f>
        <v>657.59502378915613</v>
      </c>
      <c r="L62" s="2">
        <f>TREND(Calibration!$A$2:$A$4,Calibration!$D$2:$D$4,G62)</f>
        <v>632.64626489422324</v>
      </c>
    </row>
    <row r="63" spans="1:12" x14ac:dyDescent="0.25">
      <c r="A63">
        <v>305088</v>
      </c>
      <c r="B63">
        <v>14.619999890000001</v>
      </c>
      <c r="C63">
        <v>0.69230002000000002</v>
      </c>
      <c r="D63">
        <v>357.05398559999998</v>
      </c>
      <c r="E63">
        <v>1.6720000500000001</v>
      </c>
      <c r="F63">
        <v>9.9000003020963209E+37</v>
      </c>
      <c r="G63">
        <v>1.6335999999999999</v>
      </c>
      <c r="H63">
        <v>923.71502685999997</v>
      </c>
      <c r="J63" s="2">
        <f>TREND(Calibration!$A$2:$A$4,Calibration!$B$2:$B$4,C63)</f>
        <v>458.58873237037665</v>
      </c>
      <c r="K63" s="2">
        <f>TREND(Calibration!$A$2:$A$4,Calibration!$C$2:$C$4,E63)</f>
        <v>660.44374900009723</v>
      </c>
      <c r="L63" s="2">
        <f>TREND(Calibration!$A$2:$A$4,Calibration!$D$2:$D$4,G63)</f>
        <v>629.50139211726298</v>
      </c>
    </row>
    <row r="64" spans="1:12" x14ac:dyDescent="0.25">
      <c r="A64">
        <v>310088</v>
      </c>
      <c r="B64">
        <v>14.45100021</v>
      </c>
      <c r="C64">
        <v>0.68370003000000001</v>
      </c>
      <c r="D64">
        <v>9.9000003020963209E+37</v>
      </c>
      <c r="E64">
        <v>1.6708999899999999</v>
      </c>
      <c r="F64">
        <v>1284.2020263700001</v>
      </c>
      <c r="G64">
        <v>1.6319999700000001</v>
      </c>
      <c r="H64">
        <v>9.9000003020963209E+37</v>
      </c>
      <c r="J64" s="2">
        <f>TREND(Calibration!$A$2:$A$4,Calibration!$B$2:$B$4,C64)</f>
        <v>453.30113093587602</v>
      </c>
      <c r="K64" s="2">
        <f>TREND(Calibration!$A$2:$A$4,Calibration!$C$2:$C$4,E64)</f>
        <v>660.00237934959262</v>
      </c>
      <c r="L64" s="2">
        <f>TREND(Calibration!$A$2:$A$4,Calibration!$D$2:$D$4,G64)</f>
        <v>628.83929686804174</v>
      </c>
    </row>
    <row r="65" spans="1:12" x14ac:dyDescent="0.25">
      <c r="A65">
        <v>315088</v>
      </c>
      <c r="B65">
        <v>14.42199993</v>
      </c>
      <c r="C65">
        <v>0.67879999000000002</v>
      </c>
      <c r="D65">
        <v>1077.8940429700001</v>
      </c>
      <c r="E65">
        <v>1.63789999</v>
      </c>
      <c r="F65">
        <v>996.47802734000004</v>
      </c>
      <c r="G65">
        <v>1.6411999500000001</v>
      </c>
      <c r="H65">
        <v>9.9000003020963209E+37</v>
      </c>
      <c r="J65" s="2">
        <f>TREND(Calibration!$A$2:$A$4,Calibration!$B$2:$B$4,C65)</f>
        <v>450.288399696292</v>
      </c>
      <c r="K65" s="2">
        <f>TREND(Calibration!$A$2:$A$4,Calibration!$C$2:$C$4,E65)</f>
        <v>646.76201203630762</v>
      </c>
      <c r="L65" s="2">
        <f>TREND(Calibration!$A$2:$A$4,Calibration!$D$2:$D$4,G65)</f>
        <v>632.64626489422324</v>
      </c>
    </row>
    <row r="66" spans="1:12" x14ac:dyDescent="0.25">
      <c r="A66">
        <v>320087</v>
      </c>
      <c r="B66">
        <v>14.38899994</v>
      </c>
      <c r="C66">
        <v>0.67779999999999996</v>
      </c>
      <c r="D66">
        <v>433.84899902000001</v>
      </c>
      <c r="E66">
        <v>1.6449999799999999</v>
      </c>
      <c r="F66">
        <v>9.9000003020963209E+37</v>
      </c>
      <c r="G66">
        <v>1.6454999400000001</v>
      </c>
      <c r="H66">
        <v>9.9000003020963209E+37</v>
      </c>
      <c r="J66" s="2">
        <f>TREND(Calibration!$A$2:$A$4,Calibration!$B$2:$B$4,C66)</f>
        <v>449.6735677536401</v>
      </c>
      <c r="K66" s="2">
        <f>TREND(Calibration!$A$2:$A$4,Calibration!$C$2:$C$4,E66)</f>
        <v>649.61069311269091</v>
      </c>
      <c r="L66" s="2">
        <f>TREND(Calibration!$A$2:$A$4,Calibration!$D$2:$D$4,G66)</f>
        <v>634.42560837571989</v>
      </c>
    </row>
    <row r="67" spans="1:12" x14ac:dyDescent="0.25">
      <c r="A67">
        <v>325089</v>
      </c>
      <c r="B67">
        <v>14.37300014</v>
      </c>
      <c r="C67">
        <v>0.68480003</v>
      </c>
      <c r="D67">
        <v>778.27899170000001</v>
      </c>
      <c r="E67">
        <v>1.63849998</v>
      </c>
      <c r="F67">
        <v>9.9000003020963209E+37</v>
      </c>
      <c r="G67">
        <v>1.6487000000000001</v>
      </c>
      <c r="H67">
        <v>1190.0050048799999</v>
      </c>
      <c r="J67" s="2">
        <f>TREND(Calibration!$A$2:$A$4,Calibration!$B$2:$B$4,C67)</f>
        <v>453.97745283601205</v>
      </c>
      <c r="K67" s="2">
        <f>TREND(Calibration!$A$2:$A$4,Calibration!$C$2:$C$4,E67)</f>
        <v>647.00274197522572</v>
      </c>
      <c r="L67" s="2">
        <f>TREND(Calibration!$A$2:$A$4,Calibration!$D$2:$D$4,G67)</f>
        <v>635.74979887416259</v>
      </c>
    </row>
    <row r="68" spans="1:12" x14ac:dyDescent="0.25">
      <c r="A68">
        <v>330089</v>
      </c>
      <c r="B68">
        <v>14.33699989</v>
      </c>
      <c r="C68">
        <v>0.68320000000000003</v>
      </c>
      <c r="D68">
        <v>1281.93005371</v>
      </c>
      <c r="E68">
        <v>1.70169997</v>
      </c>
      <c r="F68">
        <v>1020.79699707</v>
      </c>
      <c r="G68">
        <v>1.6487000000000001</v>
      </c>
      <c r="H68">
        <v>9.9000003020963209E+37</v>
      </c>
      <c r="J68" s="2">
        <f>TREND(Calibration!$A$2:$A$4,Calibration!$B$2:$B$4,C68)</f>
        <v>452.99369344521693</v>
      </c>
      <c r="K68" s="2">
        <f>TREND(Calibration!$A$2:$A$4,Calibration!$C$2:$C$4,E68)</f>
        <v>672.36004748419361</v>
      </c>
      <c r="L68" s="2">
        <f>TREND(Calibration!$A$2:$A$4,Calibration!$D$2:$D$4,G68)</f>
        <v>635.74979887416259</v>
      </c>
    </row>
    <row r="69" spans="1:12" x14ac:dyDescent="0.25">
      <c r="A69">
        <v>335088</v>
      </c>
      <c r="B69">
        <v>14.40499973</v>
      </c>
      <c r="C69">
        <v>0.68260001999999997</v>
      </c>
      <c r="D69">
        <v>929.25701904000005</v>
      </c>
      <c r="E69">
        <v>1.68110001</v>
      </c>
      <c r="F69">
        <v>1016.5960083</v>
      </c>
      <c r="G69">
        <v>1.6454999400000001</v>
      </c>
      <c r="H69">
        <v>9.9000003020963209E+37</v>
      </c>
      <c r="J69" s="2">
        <f>TREND(Calibration!$A$2:$A$4,Calibration!$B$2:$B$4,C69)</f>
        <v>452.62480288735907</v>
      </c>
      <c r="K69" s="2">
        <f>TREND(Calibration!$A$2:$A$4,Calibration!$C$2:$C$4,E69)</f>
        <v>664.09486454361843</v>
      </c>
      <c r="L69" s="2">
        <f>TREND(Calibration!$A$2:$A$4,Calibration!$D$2:$D$4,G69)</f>
        <v>634.42560837571989</v>
      </c>
    </row>
    <row r="70" spans="1:12" x14ac:dyDescent="0.25">
      <c r="A70">
        <v>340088</v>
      </c>
      <c r="B70">
        <v>14.440999980000001</v>
      </c>
      <c r="C70">
        <v>0.69179999999999997</v>
      </c>
      <c r="D70">
        <v>543.16802978999999</v>
      </c>
      <c r="E70">
        <v>1.6605999499999999</v>
      </c>
      <c r="F70">
        <v>9.9000003020963209E+37</v>
      </c>
      <c r="G70">
        <v>1.64660001</v>
      </c>
      <c r="H70">
        <v>9.9000003020963209E+37</v>
      </c>
      <c r="J70" s="2">
        <f>TREND(Calibration!$A$2:$A$4,Calibration!$B$2:$B$4,C70)</f>
        <v>458.28130102809843</v>
      </c>
      <c r="K70" s="2">
        <f>TREND(Calibration!$A$2:$A$4,Calibration!$C$2:$C$4,E70)</f>
        <v>655.86976380590988</v>
      </c>
      <c r="L70" s="2">
        <f>TREND(Calibration!$A$2:$A$4,Calibration!$D$2:$D$4,G70)</f>
        <v>634.88081929102202</v>
      </c>
    </row>
    <row r="71" spans="1:12" x14ac:dyDescent="0.25">
      <c r="A71">
        <v>345088</v>
      </c>
      <c r="B71">
        <v>14.461000439999999</v>
      </c>
      <c r="C71">
        <v>0.69179999999999997</v>
      </c>
      <c r="D71">
        <v>929.17199706999997</v>
      </c>
      <c r="E71">
        <v>1.6227999900000001</v>
      </c>
      <c r="F71">
        <v>1182.82995605</v>
      </c>
      <c r="G71">
        <v>1.6444000000000001</v>
      </c>
      <c r="H71">
        <v>9.9000003020963209E+37</v>
      </c>
      <c r="J71" s="2">
        <f>TREND(Calibration!$A$2:$A$4,Calibration!$B$2:$B$4,C71)</f>
        <v>458.28130102809843</v>
      </c>
      <c r="K71" s="2">
        <f>TREND(Calibration!$A$2:$A$4,Calibration!$C$2:$C$4,E71)</f>
        <v>640.70354093234994</v>
      </c>
      <c r="L71" s="2">
        <f>TREND(Calibration!$A$2:$A$4,Calibration!$D$2:$D$4,G71)</f>
        <v>633.97045125464808</v>
      </c>
    </row>
    <row r="72" spans="1:12" x14ac:dyDescent="0.25">
      <c r="A72">
        <v>350088</v>
      </c>
      <c r="B72">
        <v>14.39599991</v>
      </c>
      <c r="C72">
        <v>0.68959999000000005</v>
      </c>
      <c r="D72">
        <v>1223.5839843700001</v>
      </c>
      <c r="E72">
        <v>1.63039994</v>
      </c>
      <c r="F72">
        <v>1159.0510253899999</v>
      </c>
      <c r="G72">
        <v>1.6492999800000001</v>
      </c>
      <c r="H72">
        <v>9.9000003020963209E+37</v>
      </c>
      <c r="J72" s="2">
        <f>TREND(Calibration!$A$2:$A$4,Calibration!$B$2:$B$4,C72)</f>
        <v>456.92865107944556</v>
      </c>
      <c r="K72" s="2">
        <f>TREND(Calibration!$A$2:$A$4,Calibration!$C$2:$C$4,E72)</f>
        <v>643.75281758576205</v>
      </c>
      <c r="L72" s="2">
        <f>TREND(Calibration!$A$2:$A$4,Calibration!$D$2:$D$4,G72)</f>
        <v>635.99807166131518</v>
      </c>
    </row>
    <row r="73" spans="1:12" x14ac:dyDescent="0.25">
      <c r="A73">
        <v>355088</v>
      </c>
      <c r="B73">
        <v>14.39299965</v>
      </c>
      <c r="C73">
        <v>0.69559996999999996</v>
      </c>
      <c r="D73">
        <v>654.35400390999996</v>
      </c>
      <c r="E73">
        <v>1.6293</v>
      </c>
      <c r="F73">
        <v>9.9000003020963209E+37</v>
      </c>
      <c r="G73">
        <v>1.6487000000000001</v>
      </c>
      <c r="H73">
        <v>9.9000003020963209E+37</v>
      </c>
      <c r="J73" s="2">
        <f>TREND(Calibration!$A$2:$A$4,Calibration!$B$2:$B$4,C73)</f>
        <v>460.61766732888009</v>
      </c>
      <c r="K73" s="2">
        <f>TREND(Calibration!$A$2:$A$4,Calibration!$C$2:$C$4,E73)</f>
        <v>643.3114960820476</v>
      </c>
      <c r="L73" s="2">
        <f>TREND(Calibration!$A$2:$A$4,Calibration!$D$2:$D$4,G73)</f>
        <v>635.74979887416259</v>
      </c>
    </row>
    <row r="74" spans="1:12" x14ac:dyDescent="0.25">
      <c r="A74">
        <v>360088</v>
      </c>
      <c r="B74">
        <v>14.35400009</v>
      </c>
      <c r="C74">
        <v>0.68589997000000003</v>
      </c>
      <c r="D74">
        <v>754.84698486000002</v>
      </c>
      <c r="E74">
        <v>1.6180000299999999</v>
      </c>
      <c r="F74">
        <v>1209.08496094</v>
      </c>
      <c r="G74">
        <v>1.6439000399999999</v>
      </c>
      <c r="H74">
        <v>9.9000003020963209E+37</v>
      </c>
      <c r="J74" s="2">
        <f>TREND(Calibration!$A$2:$A$4,Calibration!$B$2:$B$4,C74)</f>
        <v>454.65373784586262</v>
      </c>
      <c r="K74" s="2">
        <f>TREND(Calibration!$A$2:$A$4,Calibration!$C$2:$C$4,E74)</f>
        <v>638.77768537207487</v>
      </c>
      <c r="L74" s="2">
        <f>TREND(Calibration!$A$2:$A$4,Calibration!$D$2:$D$4,G74)</f>
        <v>633.76356692072886</v>
      </c>
    </row>
    <row r="75" spans="1:12" x14ac:dyDescent="0.25">
      <c r="A75">
        <v>365090</v>
      </c>
      <c r="B75">
        <v>14.39599991</v>
      </c>
      <c r="C75">
        <v>0.69340002999999995</v>
      </c>
      <c r="D75">
        <v>478.41101073999999</v>
      </c>
      <c r="E75">
        <v>1.6612000499999999</v>
      </c>
      <c r="F75">
        <v>9.9000003020963209E+37</v>
      </c>
      <c r="G75">
        <v>1.6449999799999999</v>
      </c>
      <c r="H75">
        <v>949.56402588000003</v>
      </c>
      <c r="J75" s="2">
        <f>TREND(Calibration!$A$2:$A$4,Calibration!$B$2:$B$4,C75)</f>
        <v>459.26506041889354</v>
      </c>
      <c r="K75" s="2">
        <f>TREND(Calibration!$A$2:$A$4,Calibration!$C$2:$C$4,E75)</f>
        <v>656.11053787938579</v>
      </c>
      <c r="L75" s="2">
        <f>TREND(Calibration!$A$2:$A$4,Calibration!$D$2:$D$4,G75)</f>
        <v>634.21872404180067</v>
      </c>
    </row>
    <row r="76" spans="1:12" x14ac:dyDescent="0.25">
      <c r="A76">
        <v>370089</v>
      </c>
      <c r="B76">
        <v>14.45699978</v>
      </c>
      <c r="C76">
        <v>0.69559996999999996</v>
      </c>
      <c r="D76">
        <v>931.98400878999996</v>
      </c>
      <c r="E76">
        <v>1.60230005</v>
      </c>
      <c r="F76">
        <v>9.9000003020963209E+37</v>
      </c>
      <c r="G76">
        <v>1.6444000000000001</v>
      </c>
      <c r="H76">
        <v>1306.5500488299999</v>
      </c>
      <c r="J76" s="2">
        <f>TREND(Calibration!$A$2:$A$4,Calibration!$B$2:$B$4,C76)</f>
        <v>460.61766732888009</v>
      </c>
      <c r="K76" s="2">
        <f>TREND(Calibration!$A$2:$A$4,Calibration!$C$2:$C$4,E76)</f>
        <v>632.47848834143156</v>
      </c>
      <c r="L76" s="2">
        <f>TREND(Calibration!$A$2:$A$4,Calibration!$D$2:$D$4,G76)</f>
        <v>633.97045125464808</v>
      </c>
    </row>
    <row r="77" spans="1:12" x14ac:dyDescent="0.25">
      <c r="A77">
        <v>375089</v>
      </c>
      <c r="B77">
        <v>14.46700001</v>
      </c>
      <c r="C77">
        <v>0.69179999999999997</v>
      </c>
      <c r="D77">
        <v>1058.9420166</v>
      </c>
      <c r="E77">
        <v>1.6352000200000001</v>
      </c>
      <c r="F77">
        <v>9.9000003020963209E+37</v>
      </c>
      <c r="G77">
        <v>1.6439000399999999</v>
      </c>
      <c r="H77">
        <v>9.9000003020963209E+37</v>
      </c>
      <c r="J77" s="2">
        <f>TREND(Calibration!$A$2:$A$4,Calibration!$B$2:$B$4,C77)</f>
        <v>458.28130102809843</v>
      </c>
      <c r="K77" s="2">
        <f>TREND(Calibration!$A$2:$A$4,Calibration!$C$2:$C$4,E77)</f>
        <v>645.67872129282728</v>
      </c>
      <c r="L77" s="2">
        <f>TREND(Calibration!$A$2:$A$4,Calibration!$D$2:$D$4,G77)</f>
        <v>633.76356692072886</v>
      </c>
    </row>
    <row r="78" spans="1:12" x14ac:dyDescent="0.25">
      <c r="A78">
        <v>380089</v>
      </c>
      <c r="B78">
        <v>14.538999560000001</v>
      </c>
      <c r="C78">
        <v>0.69129996999999999</v>
      </c>
      <c r="D78">
        <v>1271.2829589800001</v>
      </c>
      <c r="E78">
        <v>1.6390000600000001</v>
      </c>
      <c r="F78">
        <v>1127.1199951200001</v>
      </c>
      <c r="G78">
        <v>1.6460000299999999</v>
      </c>
      <c r="H78">
        <v>9.9000003020963209E+37</v>
      </c>
      <c r="J78" s="2">
        <f>TREND(Calibration!$A$2:$A$4,Calibration!$B$2:$B$4,C78)</f>
        <v>457.97386353743934</v>
      </c>
      <c r="K78" s="2">
        <f>TREND(Calibration!$A$2:$A$4,Calibration!$C$2:$C$4,E78)</f>
        <v>647.20338569904482</v>
      </c>
      <c r="L78" s="2">
        <f>TREND(Calibration!$A$2:$A$4,Calibration!$D$2:$D$4,G78)</f>
        <v>634.63254650386943</v>
      </c>
    </row>
    <row r="79" spans="1:12" x14ac:dyDescent="0.25">
      <c r="A79">
        <v>385088</v>
      </c>
      <c r="B79">
        <v>14.60999966</v>
      </c>
      <c r="C79">
        <v>0.68800002000000005</v>
      </c>
      <c r="D79">
        <v>715.68103026999995</v>
      </c>
      <c r="E79">
        <v>1.6390000600000001</v>
      </c>
      <c r="F79">
        <v>1166.0610351600001</v>
      </c>
      <c r="G79">
        <v>1.6482000400000001</v>
      </c>
      <c r="H79">
        <v>1233.7220459</v>
      </c>
      <c r="J79" s="2">
        <f>TREND(Calibration!$A$2:$A$4,Calibration!$B$2:$B$4,C79)</f>
        <v>455.9449285789359</v>
      </c>
      <c r="K79" s="2">
        <f>TREND(Calibration!$A$2:$A$4,Calibration!$C$2:$C$4,E79)</f>
        <v>647.20338569904482</v>
      </c>
      <c r="L79" s="2">
        <f>TREND(Calibration!$A$2:$A$4,Calibration!$D$2:$D$4,G79)</f>
        <v>635.54291454024337</v>
      </c>
    </row>
    <row r="80" spans="1:12" x14ac:dyDescent="0.25">
      <c r="A80">
        <v>390090</v>
      </c>
      <c r="B80">
        <v>14.661999700000001</v>
      </c>
      <c r="C80">
        <v>0.68859999999999999</v>
      </c>
      <c r="D80">
        <v>859.10797118999994</v>
      </c>
      <c r="E80">
        <v>1.6460000299999999</v>
      </c>
      <c r="F80">
        <v>1094.2449951200001</v>
      </c>
      <c r="G80">
        <v>1.65090001</v>
      </c>
      <c r="H80">
        <v>9.9000003020963209E+37</v>
      </c>
      <c r="J80" s="2">
        <f>TREND(Calibration!$A$2:$A$4,Calibration!$B$2:$B$4,C80)</f>
        <v>456.31381913679371</v>
      </c>
      <c r="K80" s="2">
        <f>TREND(Calibration!$A$2:$A$4,Calibration!$C$2:$C$4,E80)</f>
        <v>650.0119364257713</v>
      </c>
      <c r="L80" s="2">
        <f>TREND(Calibration!$A$2:$A$4,Calibration!$D$2:$D$4,G80)</f>
        <v>636.66016691053642</v>
      </c>
    </row>
    <row r="81" spans="1:12" x14ac:dyDescent="0.25">
      <c r="A81">
        <v>395089</v>
      </c>
      <c r="B81">
        <v>14.67199993</v>
      </c>
      <c r="C81">
        <v>0.68910002999999997</v>
      </c>
      <c r="D81">
        <v>904.80297852000001</v>
      </c>
      <c r="E81">
        <v>1.6513999699999999</v>
      </c>
      <c r="F81">
        <v>1206.4799804700001</v>
      </c>
      <c r="G81">
        <v>1.6504000400000001</v>
      </c>
      <c r="H81">
        <v>9.9000003020963209E+37</v>
      </c>
      <c r="J81" s="2">
        <f>TREND(Calibration!$A$2:$A$4,Calibration!$B$2:$B$4,C81)</f>
        <v>456.62125662745279</v>
      </c>
      <c r="K81" s="2">
        <f>TREND(Calibration!$A$2:$A$4,Calibration!$C$2:$C$4,E81)</f>
        <v>652.17851791273188</v>
      </c>
      <c r="L81" s="2">
        <f>TREND(Calibration!$A$2:$A$4,Calibration!$D$2:$D$4,G81)</f>
        <v>636.45327843859957</v>
      </c>
    </row>
    <row r="82" spans="1:12" x14ac:dyDescent="0.25">
      <c r="A82">
        <v>400089</v>
      </c>
      <c r="B82">
        <v>14.690999980000001</v>
      </c>
      <c r="C82">
        <v>0.68690001999999994</v>
      </c>
      <c r="D82">
        <v>1167.0789794899999</v>
      </c>
      <c r="E82">
        <v>1.67630005</v>
      </c>
      <c r="F82">
        <v>1146.0069580100001</v>
      </c>
      <c r="G82">
        <v>1.65310001</v>
      </c>
      <c r="H82">
        <v>9.9000003020963209E+37</v>
      </c>
      <c r="J82" s="2">
        <f>TREND(Calibration!$A$2:$A$4,Calibration!$B$2:$B$4,C82)</f>
        <v>455.26860667879981</v>
      </c>
      <c r="K82" s="2">
        <f>TREND(Calibration!$A$2:$A$4,Calibration!$C$2:$C$4,E82)</f>
        <v>662.16900898334347</v>
      </c>
      <c r="L82" s="2">
        <f>TREND(Calibration!$A$2:$A$4,Calibration!$D$2:$D$4,G82)</f>
        <v>637.57053080889273</v>
      </c>
    </row>
    <row r="83" spans="1:12" x14ac:dyDescent="0.25">
      <c r="A83">
        <v>405090</v>
      </c>
      <c r="B83">
        <v>14.649000170000001</v>
      </c>
      <c r="C83">
        <v>0.68589997000000003</v>
      </c>
      <c r="D83">
        <v>834.30798340000001</v>
      </c>
      <c r="E83">
        <v>1.6574000099999999</v>
      </c>
      <c r="F83">
        <v>9.9000003020963209E+37</v>
      </c>
      <c r="G83">
        <v>1.6584999600000001</v>
      </c>
      <c r="H83">
        <v>9.9000003020963209E+37</v>
      </c>
      <c r="J83" s="2">
        <f>TREND(Calibration!$A$2:$A$4,Calibration!$B$2:$B$4,C83)</f>
        <v>454.65373784586262</v>
      </c>
      <c r="K83" s="2">
        <f>TREND(Calibration!$A$2:$A$4,Calibration!$C$2:$C$4,E83)</f>
        <v>654.58587347316825</v>
      </c>
      <c r="L83" s="2">
        <f>TREND(Calibration!$A$2:$A$4,Calibration!$D$2:$D$4,G83)</f>
        <v>639.80503968749667</v>
      </c>
    </row>
    <row r="84" spans="1:12" x14ac:dyDescent="0.25">
      <c r="A84">
        <v>410090</v>
      </c>
      <c r="B84">
        <v>14.65499973</v>
      </c>
      <c r="C84">
        <v>0.68210000000000004</v>
      </c>
      <c r="D84">
        <v>787.20898437000005</v>
      </c>
      <c r="E84">
        <v>1.66009998</v>
      </c>
      <c r="F84">
        <v>1233.0939941399999</v>
      </c>
      <c r="G84">
        <v>1.6568000300000001</v>
      </c>
      <c r="H84">
        <v>9.9000003020963209E+37</v>
      </c>
      <c r="J84" s="2">
        <f>TREND(Calibration!$A$2:$A$4,Calibration!$B$2:$B$4,C84)</f>
        <v>452.31737154508096</v>
      </c>
      <c r="K84" s="2">
        <f>TREND(Calibration!$A$2:$A$4,Calibration!$C$2:$C$4,E84)</f>
        <v>655.6691642166486</v>
      </c>
      <c r="L84" s="2">
        <f>TREND(Calibration!$A$2:$A$4,Calibration!$D$2:$D$4,G84)</f>
        <v>639.10160564125454</v>
      </c>
    </row>
    <row r="85" spans="1:12" x14ac:dyDescent="0.25">
      <c r="A85">
        <v>415089</v>
      </c>
      <c r="B85">
        <v>14.67199993</v>
      </c>
      <c r="C85">
        <v>0.68589997000000003</v>
      </c>
      <c r="D85">
        <v>568.62402343999997</v>
      </c>
      <c r="E85">
        <v>1.6460000299999999</v>
      </c>
      <c r="F85">
        <v>1118.2149658200001</v>
      </c>
      <c r="G85">
        <v>1.6557999800000001</v>
      </c>
      <c r="H85">
        <v>9.9000003020963209E+37</v>
      </c>
      <c r="J85" s="2">
        <f>TREND(Calibration!$A$2:$A$4,Calibration!$B$2:$B$4,C85)</f>
        <v>454.65373784586262</v>
      </c>
      <c r="K85" s="2">
        <f>TREND(Calibration!$A$2:$A$4,Calibration!$C$2:$C$4,E85)</f>
        <v>650.0119364257713</v>
      </c>
      <c r="L85" s="2">
        <f>TREND(Calibration!$A$2:$A$4,Calibration!$D$2:$D$4,G85)</f>
        <v>638.68778317918589</v>
      </c>
    </row>
    <row r="86" spans="1:12" x14ac:dyDescent="0.25">
      <c r="A86">
        <v>420090</v>
      </c>
      <c r="B86">
        <v>14.61600018</v>
      </c>
      <c r="C86">
        <v>0.68529998999999997</v>
      </c>
      <c r="D86">
        <v>775.53497314000003</v>
      </c>
      <c r="E86">
        <v>1.6270999900000001</v>
      </c>
      <c r="F86">
        <v>740.96301270000004</v>
      </c>
      <c r="G86">
        <v>1.65310001</v>
      </c>
      <c r="H86">
        <v>9.9000003020963209E+37</v>
      </c>
      <c r="J86" s="2">
        <f>TREND(Calibration!$A$2:$A$4,Calibration!$B$2:$B$4,C86)</f>
        <v>454.28484728800476</v>
      </c>
      <c r="K86" s="2">
        <f>TREND(Calibration!$A$2:$A$4,Calibration!$C$2:$C$4,E86)</f>
        <v>642.42880091559618</v>
      </c>
      <c r="L86" s="2">
        <f>TREND(Calibration!$A$2:$A$4,Calibration!$D$2:$D$4,G86)</f>
        <v>637.57053080889273</v>
      </c>
    </row>
    <row r="87" spans="1:12" x14ac:dyDescent="0.25">
      <c r="A87">
        <v>425089</v>
      </c>
      <c r="B87">
        <v>14.626000400000001</v>
      </c>
      <c r="C87">
        <v>0.68859999999999999</v>
      </c>
      <c r="D87">
        <v>506.41299437999999</v>
      </c>
      <c r="E87">
        <v>1.6497999400000001</v>
      </c>
      <c r="F87">
        <v>9.9000003020963209E+37</v>
      </c>
      <c r="G87">
        <v>1.65090001</v>
      </c>
      <c r="H87">
        <v>1302.4670410199999</v>
      </c>
      <c r="J87" s="2">
        <f>TREND(Calibration!$A$2:$A$4,Calibration!$B$2:$B$4,C87)</f>
        <v>456.31381913679371</v>
      </c>
      <c r="K87" s="2">
        <f>TREND(Calibration!$A$2:$A$4,Calibration!$C$2:$C$4,E87)</f>
        <v>651.53654867296598</v>
      </c>
      <c r="L87" s="2">
        <f>TREND(Calibration!$A$2:$A$4,Calibration!$D$2:$D$4,G87)</f>
        <v>636.66016691053642</v>
      </c>
    </row>
    <row r="88" spans="1:12" x14ac:dyDescent="0.25">
      <c r="A88">
        <v>430089</v>
      </c>
      <c r="B88">
        <v>14.58100033</v>
      </c>
      <c r="C88">
        <v>0.68859999999999999</v>
      </c>
      <c r="D88">
        <v>947.07098388999998</v>
      </c>
      <c r="E88">
        <v>1.6180000299999999</v>
      </c>
      <c r="F88">
        <v>9.9000003020963209E+37</v>
      </c>
      <c r="G88">
        <v>1.65409994</v>
      </c>
      <c r="H88">
        <v>1259.27404785</v>
      </c>
      <c r="J88" s="2">
        <f>TREND(Calibration!$A$2:$A$4,Calibration!$B$2:$B$4,C88)</f>
        <v>456.31381913679371</v>
      </c>
      <c r="K88" s="2">
        <f>TREND(Calibration!$A$2:$A$4,Calibration!$C$2:$C$4,E88)</f>
        <v>638.77768537207487</v>
      </c>
      <c r="L88" s="2">
        <f>TREND(Calibration!$A$2:$A$4,Calibration!$D$2:$D$4,G88)</f>
        <v>637.9843036147488</v>
      </c>
    </row>
    <row r="89" spans="1:12" x14ac:dyDescent="0.25">
      <c r="A89">
        <v>435089</v>
      </c>
      <c r="B89">
        <v>14.538999560000001</v>
      </c>
      <c r="C89">
        <v>0.69610000000000005</v>
      </c>
      <c r="D89">
        <v>986.64001465000001</v>
      </c>
      <c r="E89">
        <v>1.6131000499999999</v>
      </c>
      <c r="F89">
        <v>1339.7089843700001</v>
      </c>
      <c r="G89">
        <v>1.65310001</v>
      </c>
      <c r="H89">
        <v>9.9000003020963209E+37</v>
      </c>
      <c r="J89" s="2">
        <f>TREND(Calibration!$A$2:$A$4,Calibration!$B$2:$B$4,C89)</f>
        <v>460.92510481953929</v>
      </c>
      <c r="K89" s="2">
        <f>TREND(Calibration!$A$2:$A$4,Calibration!$C$2:$C$4,E89)</f>
        <v>636.811699462143</v>
      </c>
      <c r="L89" s="2">
        <f>TREND(Calibration!$A$2:$A$4,Calibration!$D$2:$D$4,G89)</f>
        <v>637.57053080889273</v>
      </c>
    </row>
    <row r="90" spans="1:12" x14ac:dyDescent="0.25">
      <c r="A90">
        <v>440090</v>
      </c>
      <c r="B90">
        <v>14.51599979</v>
      </c>
      <c r="C90">
        <v>0.69989997000000004</v>
      </c>
      <c r="D90">
        <v>903.69500731999995</v>
      </c>
      <c r="E90">
        <v>1.61530006</v>
      </c>
      <c r="F90">
        <v>9.9000003020963209E+37</v>
      </c>
      <c r="G90">
        <v>1.6578999800000001</v>
      </c>
      <c r="H90">
        <v>1362.77404785</v>
      </c>
      <c r="J90" s="2">
        <f>TREND(Calibration!$A$2:$A$4,Calibration!$B$2:$B$4,C90)</f>
        <v>463.26147112032095</v>
      </c>
      <c r="K90" s="2">
        <f>TREND(Calibration!$A$2:$A$4,Calibration!$C$2:$C$4,E90)</f>
        <v>637.69439462859464</v>
      </c>
      <c r="L90" s="2">
        <f>TREND(Calibration!$A$2:$A$4,Calibration!$D$2:$D$4,G90)</f>
        <v>639.55676690034409</v>
      </c>
    </row>
    <row r="91" spans="1:12" x14ac:dyDescent="0.25">
      <c r="A91">
        <v>445089</v>
      </c>
      <c r="B91">
        <v>14.45400047</v>
      </c>
      <c r="C91">
        <v>0.70099997999999997</v>
      </c>
      <c r="D91">
        <v>1209.7120361299999</v>
      </c>
      <c r="E91">
        <v>1.62820005</v>
      </c>
      <c r="F91">
        <v>9.9000003020963209E+37</v>
      </c>
      <c r="G91">
        <v>1.65629995</v>
      </c>
      <c r="H91">
        <v>1258.86901855</v>
      </c>
      <c r="J91" s="2">
        <f>TREND(Calibration!$A$2:$A$4,Calibration!$B$2:$B$4,C91)</f>
        <v>463.93779916883778</v>
      </c>
      <c r="K91" s="2">
        <f>TREND(Calibration!$A$2:$A$4,Calibration!$C$2:$C$4,E91)</f>
        <v>642.8701705661008</v>
      </c>
      <c r="L91" s="2">
        <f>TREND(Calibration!$A$2:$A$4,Calibration!$D$2:$D$4,G91)</f>
        <v>638.89467165112274</v>
      </c>
    </row>
    <row r="92" spans="1:12" x14ac:dyDescent="0.25">
      <c r="A92">
        <v>450090</v>
      </c>
      <c r="B92">
        <v>14.463999749999999</v>
      </c>
      <c r="C92">
        <v>0.69830000000000003</v>
      </c>
      <c r="D92">
        <v>683.47601318</v>
      </c>
      <c r="E92">
        <v>1.6050000200000001</v>
      </c>
      <c r="F92">
        <v>9.9000003020963209E+37</v>
      </c>
      <c r="G92">
        <v>1.6557999800000001</v>
      </c>
      <c r="H92">
        <v>9.9000003020963209E+37</v>
      </c>
      <c r="J92" s="2">
        <f>TREND(Calibration!$A$2:$A$4,Calibration!$B$2:$B$4,C92)</f>
        <v>462.27774861981129</v>
      </c>
      <c r="K92" s="2">
        <f>TREND(Calibration!$A$2:$A$4,Calibration!$C$2:$C$4,E92)</f>
        <v>633.5617790849119</v>
      </c>
      <c r="L92" s="2">
        <f>TREND(Calibration!$A$2:$A$4,Calibration!$D$2:$D$4,G92)</f>
        <v>638.68778317918589</v>
      </c>
    </row>
    <row r="93" spans="1:12" x14ac:dyDescent="0.25">
      <c r="A93">
        <v>455089</v>
      </c>
      <c r="B93">
        <v>14.4829998</v>
      </c>
      <c r="C93">
        <v>0.69770001999999998</v>
      </c>
      <c r="D93">
        <v>533.87402343999997</v>
      </c>
      <c r="E93">
        <v>1.63789999</v>
      </c>
      <c r="F93">
        <v>1221.1180419899999</v>
      </c>
      <c r="G93">
        <v>1.65470004</v>
      </c>
      <c r="H93">
        <v>9.9000003020963209E+37</v>
      </c>
      <c r="J93" s="2">
        <f>TREND(Calibration!$A$2:$A$4,Calibration!$B$2:$B$4,C93)</f>
        <v>461.90885806195342</v>
      </c>
      <c r="K93" s="2">
        <f>TREND(Calibration!$A$2:$A$4,Calibration!$C$2:$C$4,E93)</f>
        <v>646.76201203630762</v>
      </c>
      <c r="L93" s="2">
        <f>TREND(Calibration!$A$2:$A$4,Calibration!$D$2:$D$4,G93)</f>
        <v>638.23262605811408</v>
      </c>
    </row>
    <row r="94" spans="1:12" x14ac:dyDescent="0.25">
      <c r="A94">
        <v>460102</v>
      </c>
      <c r="B94">
        <v>14.58699989</v>
      </c>
      <c r="C94">
        <v>0.70209997999999996</v>
      </c>
      <c r="D94">
        <v>260.69601440000002</v>
      </c>
      <c r="E94">
        <v>1.6174000500000001</v>
      </c>
      <c r="F94">
        <v>9.9000003020963209E+37</v>
      </c>
      <c r="G94">
        <v>1.6552</v>
      </c>
      <c r="H94">
        <v>977.14001465000001</v>
      </c>
      <c r="J94" s="2">
        <f>TREND(Calibration!$A$2:$A$4,Calibration!$B$2:$B$4,C94)</f>
        <v>464.61412106897382</v>
      </c>
      <c r="K94" s="2">
        <f>TREND(Calibration!$A$2:$A$4,Calibration!$C$2:$C$4,E94)</f>
        <v>638.53695944538936</v>
      </c>
      <c r="L94" s="2">
        <f>TREND(Calibration!$A$2:$A$4,Calibration!$D$2:$D$4,G94)</f>
        <v>638.43951039203318</v>
      </c>
    </row>
    <row r="95" spans="1:12" x14ac:dyDescent="0.25">
      <c r="A95">
        <v>465090</v>
      </c>
      <c r="B95">
        <v>14.52900028</v>
      </c>
      <c r="C95">
        <v>0.69830000000000003</v>
      </c>
      <c r="D95">
        <v>9.9000003020963209E+37</v>
      </c>
      <c r="E95">
        <v>1.62820005</v>
      </c>
      <c r="F95">
        <v>543.77502441000001</v>
      </c>
      <c r="G95">
        <v>1.66009998</v>
      </c>
      <c r="H95">
        <v>9.9000003020963209E+37</v>
      </c>
      <c r="J95" s="2">
        <f>TREND(Calibration!$A$2:$A$4,Calibration!$B$2:$B$4,C95)</f>
        <v>462.27774861981129</v>
      </c>
      <c r="K95" s="2">
        <f>TREND(Calibration!$A$2:$A$4,Calibration!$C$2:$C$4,E95)</f>
        <v>642.8701705661008</v>
      </c>
      <c r="L95" s="2">
        <f>TREND(Calibration!$A$2:$A$4,Calibration!$D$2:$D$4,G95)</f>
        <v>640.46713079870028</v>
      </c>
    </row>
    <row r="96" spans="1:12" x14ac:dyDescent="0.25">
      <c r="A96">
        <v>470090</v>
      </c>
      <c r="B96">
        <v>14.58699989</v>
      </c>
      <c r="C96">
        <v>0.68690001999999994</v>
      </c>
      <c r="D96">
        <v>1189.7239990200001</v>
      </c>
      <c r="E96">
        <v>1.6698000399999999</v>
      </c>
      <c r="F96">
        <v>652.72198486000002</v>
      </c>
      <c r="G96">
        <v>1.6595</v>
      </c>
      <c r="H96">
        <v>9.9000003020963209E+37</v>
      </c>
      <c r="J96" s="2">
        <f>TREND(Calibration!$A$2:$A$4,Calibration!$B$2:$B$4,C96)</f>
        <v>455.26860667879981</v>
      </c>
      <c r="K96" s="2">
        <f>TREND(Calibration!$A$2:$A$4,Calibration!$C$2:$C$4,E96)</f>
        <v>659.5610538336457</v>
      </c>
      <c r="L96" s="2">
        <f>TREND(Calibration!$A$2:$A$4,Calibration!$D$2:$D$4,G96)</f>
        <v>640.21885801154758</v>
      </c>
    </row>
    <row r="97" spans="1:12" x14ac:dyDescent="0.25">
      <c r="A97">
        <v>475089</v>
      </c>
      <c r="B97">
        <v>14.661999700000001</v>
      </c>
      <c r="C97">
        <v>0.69450003000000005</v>
      </c>
      <c r="D97">
        <v>644.97100829999999</v>
      </c>
      <c r="E97">
        <v>1.6449999799999999</v>
      </c>
      <c r="F97">
        <v>1355.6939697299999</v>
      </c>
      <c r="G97">
        <v>1.6605999499999999</v>
      </c>
      <c r="H97">
        <v>964.12298583999996</v>
      </c>
      <c r="J97" s="2">
        <f>TREND(Calibration!$A$2:$A$4,Calibration!$B$2:$B$4,C97)</f>
        <v>459.94138231902963</v>
      </c>
      <c r="K97" s="2">
        <f>TREND(Calibration!$A$2:$A$4,Calibration!$C$2:$C$4,E97)</f>
        <v>649.61069311269091</v>
      </c>
      <c r="L97" s="2">
        <f>TREND(Calibration!$A$2:$A$4,Calibration!$D$2:$D$4,G97)</f>
        <v>640.67401927063713</v>
      </c>
    </row>
    <row r="98" spans="1:12" x14ac:dyDescent="0.25">
      <c r="A98">
        <v>480090</v>
      </c>
      <c r="B98">
        <v>14.649000170000001</v>
      </c>
      <c r="C98">
        <v>0.69610000000000005</v>
      </c>
      <c r="D98">
        <v>9.9000003020963209E+37</v>
      </c>
      <c r="E98">
        <v>1.6411999500000001</v>
      </c>
      <c r="F98">
        <v>392.34399414000001</v>
      </c>
      <c r="G98">
        <v>1.6584999600000001</v>
      </c>
      <c r="H98">
        <v>9.9000003020963209E+37</v>
      </c>
      <c r="J98" s="2">
        <f>TREND(Calibration!$A$2:$A$4,Calibration!$B$2:$B$4,C98)</f>
        <v>460.92510481953929</v>
      </c>
      <c r="K98" s="2">
        <f>TREND(Calibration!$A$2:$A$4,Calibration!$C$2:$C$4,E98)</f>
        <v>648.08603271870606</v>
      </c>
      <c r="L98" s="2">
        <f>TREND(Calibration!$A$2:$A$4,Calibration!$D$2:$D$4,G98)</f>
        <v>639.80503968749667</v>
      </c>
    </row>
    <row r="99" spans="1:12" x14ac:dyDescent="0.25">
      <c r="A99">
        <v>485089</v>
      </c>
      <c r="B99">
        <v>14.72000027</v>
      </c>
      <c r="C99">
        <v>0.69499999000000001</v>
      </c>
      <c r="D99">
        <v>500.02801513999998</v>
      </c>
      <c r="E99">
        <v>1.64709997</v>
      </c>
      <c r="F99">
        <v>9.9000003020963209E+37</v>
      </c>
      <c r="G99">
        <v>1.65900004</v>
      </c>
      <c r="H99">
        <v>972.14801024999997</v>
      </c>
      <c r="J99" s="2">
        <f>TREND(Calibration!$A$2:$A$4,Calibration!$B$2:$B$4,C99)</f>
        <v>460.24877677102234</v>
      </c>
      <c r="K99" s="2">
        <f>TREND(Calibration!$A$2:$A$4,Calibration!$C$2:$C$4,E99)</f>
        <v>650.45325792948563</v>
      </c>
      <c r="L99" s="2">
        <f>TREND(Calibration!$A$2:$A$4,Calibration!$D$2:$D$4,G99)</f>
        <v>640.01197367762848</v>
      </c>
    </row>
    <row r="100" spans="1:12" x14ac:dyDescent="0.25">
      <c r="A100">
        <v>490089</v>
      </c>
      <c r="B100">
        <v>14.694000239999999</v>
      </c>
      <c r="C100">
        <v>0.68910002999999997</v>
      </c>
      <c r="D100">
        <v>1304.4069824200001</v>
      </c>
      <c r="E100">
        <v>1.6352000200000001</v>
      </c>
      <c r="F100">
        <v>962.69500731999995</v>
      </c>
      <c r="G100">
        <v>1.65199995</v>
      </c>
      <c r="H100">
        <v>9.9000003020963209E+37</v>
      </c>
      <c r="J100" s="2">
        <f>TREND(Calibration!$A$2:$A$4,Calibration!$B$2:$B$4,C100)</f>
        <v>456.62125662745279</v>
      </c>
      <c r="K100" s="2">
        <f>TREND(Calibration!$A$2:$A$4,Calibration!$C$2:$C$4,E100)</f>
        <v>645.67872129282728</v>
      </c>
      <c r="L100" s="2">
        <f>TREND(Calibration!$A$2:$A$4,Calibration!$D$2:$D$4,G100)</f>
        <v>637.11532403160822</v>
      </c>
    </row>
    <row r="101" spans="1:12" x14ac:dyDescent="0.25">
      <c r="A101">
        <v>495088</v>
      </c>
      <c r="B101">
        <v>14.713999749999999</v>
      </c>
      <c r="C101">
        <v>0.69179999999999997</v>
      </c>
      <c r="D101">
        <v>544.33300781000003</v>
      </c>
      <c r="E101">
        <v>1.61259997</v>
      </c>
      <c r="F101">
        <v>9.9000003020963209E+37</v>
      </c>
      <c r="G101">
        <v>1.6444000000000001</v>
      </c>
      <c r="H101">
        <v>1211.31799316</v>
      </c>
      <c r="J101" s="2">
        <f>TREND(Calibration!$A$2:$A$4,Calibration!$B$2:$B$4,C101)</f>
        <v>458.28130102809843</v>
      </c>
      <c r="K101" s="2">
        <f>TREND(Calibration!$A$2:$A$4,Calibration!$C$2:$C$4,E101)</f>
        <v>636.61105573832401</v>
      </c>
      <c r="L101" s="2">
        <f>TREND(Calibration!$A$2:$A$4,Calibration!$D$2:$D$4,G101)</f>
        <v>633.97045125464808</v>
      </c>
    </row>
    <row r="102" spans="1:12" x14ac:dyDescent="0.25">
      <c r="A102">
        <v>500088</v>
      </c>
      <c r="B102">
        <v>14.602999690000001</v>
      </c>
      <c r="C102">
        <v>0.68419998999999998</v>
      </c>
      <c r="D102">
        <v>1354.0710449200001</v>
      </c>
      <c r="E102">
        <v>1.6103999600000001</v>
      </c>
      <c r="F102">
        <v>1183.98498535</v>
      </c>
      <c r="G102">
        <v>1.6433000600000001</v>
      </c>
      <c r="H102">
        <v>9.9000003020963209E+37</v>
      </c>
      <c r="J102" s="2">
        <f>TREND(Calibration!$A$2:$A$4,Calibration!$B$2:$B$4,C102)</f>
        <v>453.60852538786872</v>
      </c>
      <c r="K102" s="2">
        <f>TREND(Calibration!$A$2:$A$4,Calibration!$C$2:$C$4,E102)</f>
        <v>635.7283605718726</v>
      </c>
      <c r="L102" s="2">
        <f>TREND(Calibration!$A$2:$A$4,Calibration!$D$2:$D$4,G102)</f>
        <v>633.51529413357628</v>
      </c>
    </row>
    <row r="103" spans="1:12" x14ac:dyDescent="0.25">
      <c r="A103">
        <v>505087</v>
      </c>
      <c r="B103">
        <v>14.50899982</v>
      </c>
      <c r="C103">
        <v>0.68049996999999995</v>
      </c>
      <c r="D103">
        <v>1112.1219482399999</v>
      </c>
      <c r="E103">
        <v>1.6352000200000001</v>
      </c>
      <c r="F103">
        <v>1203.39904785</v>
      </c>
      <c r="G103">
        <v>1.64059997</v>
      </c>
      <c r="H103">
        <v>1328.8459472699999</v>
      </c>
      <c r="J103" s="2">
        <f>TREND(Calibration!$A$2:$A$4,Calibration!$B$2:$B$4,C103)</f>
        <v>451.33361215428579</v>
      </c>
      <c r="K103" s="2">
        <f>TREND(Calibration!$A$2:$A$4,Calibration!$C$2:$C$4,E103)</f>
        <v>645.67872129282728</v>
      </c>
      <c r="L103" s="2">
        <f>TREND(Calibration!$A$2:$A$4,Calibration!$D$2:$D$4,G103)</f>
        <v>632.39799210707054</v>
      </c>
    </row>
    <row r="104" spans="1:12" x14ac:dyDescent="0.25">
      <c r="A104">
        <v>510088</v>
      </c>
      <c r="B104">
        <v>14.414999959999999</v>
      </c>
      <c r="C104">
        <v>0.67879999000000002</v>
      </c>
      <c r="D104">
        <v>1097.8010253899999</v>
      </c>
      <c r="E104">
        <v>1.6266000300000001</v>
      </c>
      <c r="F104">
        <v>792.97399901999995</v>
      </c>
      <c r="G104">
        <v>1.63469994</v>
      </c>
      <c r="H104">
        <v>9.9000003020963209E+37</v>
      </c>
      <c r="J104" s="2">
        <f>TREND(Calibration!$A$2:$A$4,Calibration!$B$2:$B$4,C104)</f>
        <v>450.288399696292</v>
      </c>
      <c r="K104" s="2">
        <f>TREND(Calibration!$A$2:$A$4,Calibration!$C$2:$C$4,E104)</f>
        <v>642.22820533856736</v>
      </c>
      <c r="L104" s="2">
        <f>TREND(Calibration!$A$2:$A$4,Calibration!$D$2:$D$4,G104)</f>
        <v>629.95654923833479</v>
      </c>
    </row>
    <row r="105" spans="1:12" x14ac:dyDescent="0.25">
      <c r="A105">
        <v>515087</v>
      </c>
      <c r="B105">
        <v>14.32800007</v>
      </c>
      <c r="C105">
        <v>0.67940003000000004</v>
      </c>
      <c r="D105">
        <v>782.21002196999996</v>
      </c>
      <c r="E105">
        <v>1.63039994</v>
      </c>
      <c r="F105">
        <v>1343.9670410199999</v>
      </c>
      <c r="G105">
        <v>1.6266000300000001</v>
      </c>
      <c r="H105">
        <v>9.9000003020963209E+37</v>
      </c>
      <c r="J105" s="2">
        <f>TREND(Calibration!$A$2:$A$4,Calibration!$B$2:$B$4,C105)</f>
        <v>450.65732714443527</v>
      </c>
      <c r="K105" s="2">
        <f>TREND(Calibration!$A$2:$A$4,Calibration!$C$2:$C$4,E105)</f>
        <v>643.75281758576205</v>
      </c>
      <c r="L105" s="2">
        <f>TREND(Calibration!$A$2:$A$4,Calibration!$D$2:$D$4,G105)</f>
        <v>626.60479212745543</v>
      </c>
    </row>
    <row r="106" spans="1:12" x14ac:dyDescent="0.25">
      <c r="A106">
        <v>520088</v>
      </c>
      <c r="B106">
        <v>14.25300026</v>
      </c>
      <c r="C106">
        <v>0.68049996999999995</v>
      </c>
      <c r="D106">
        <v>9.9000003020963209E+37</v>
      </c>
      <c r="E106">
        <v>1.63310003</v>
      </c>
      <c r="F106">
        <v>791.99200439000003</v>
      </c>
      <c r="G106">
        <v>1.6293</v>
      </c>
      <c r="H106">
        <v>9.9000003020963209E+37</v>
      </c>
      <c r="J106" s="2">
        <f>TREND(Calibration!$A$2:$A$4,Calibration!$B$2:$B$4,C106)</f>
        <v>451.33361215428579</v>
      </c>
      <c r="K106" s="2">
        <f>TREND(Calibration!$A$2:$A$4,Calibration!$C$2:$C$4,E106)</f>
        <v>644.83615647603256</v>
      </c>
      <c r="L106" s="2">
        <f>TREND(Calibration!$A$2:$A$4,Calibration!$D$2:$D$4,G106)</f>
        <v>627.72204449774858</v>
      </c>
    </row>
    <row r="107" spans="1:12" x14ac:dyDescent="0.25">
      <c r="A107">
        <v>525089</v>
      </c>
      <c r="B107">
        <v>14.291999819999999</v>
      </c>
      <c r="C107">
        <v>0.68419998999999998</v>
      </c>
      <c r="D107">
        <v>1370.7459716799999</v>
      </c>
      <c r="E107">
        <v>1.64230001</v>
      </c>
      <c r="F107">
        <v>770.94500731999995</v>
      </c>
      <c r="G107">
        <v>1.63469994</v>
      </c>
      <c r="H107">
        <v>9.9000003020963209E+37</v>
      </c>
      <c r="J107" s="2">
        <f>TREND(Calibration!$A$2:$A$4,Calibration!$B$2:$B$4,C107)</f>
        <v>453.60852538786872</v>
      </c>
      <c r="K107" s="2">
        <f>TREND(Calibration!$A$2:$A$4,Calibration!$C$2:$C$4,E107)</f>
        <v>648.52740236921068</v>
      </c>
      <c r="L107" s="2">
        <f>TREND(Calibration!$A$2:$A$4,Calibration!$D$2:$D$4,G107)</f>
        <v>629.95654923833479</v>
      </c>
    </row>
    <row r="108" spans="1:12" x14ac:dyDescent="0.25">
      <c r="A108">
        <v>530088</v>
      </c>
      <c r="B108">
        <v>14.33699989</v>
      </c>
      <c r="C108">
        <v>0.68959999000000005</v>
      </c>
      <c r="D108">
        <v>390.07598876999998</v>
      </c>
      <c r="E108">
        <v>1.6315000099999999</v>
      </c>
      <c r="F108">
        <v>9.9000003020963209E+37</v>
      </c>
      <c r="G108">
        <v>1.6368999500000001</v>
      </c>
      <c r="H108">
        <v>922.84197998000002</v>
      </c>
      <c r="J108" s="2">
        <f>TREND(Calibration!$A$2:$A$4,Calibration!$B$2:$B$4,C108)</f>
        <v>456.92865107944556</v>
      </c>
      <c r="K108" s="2">
        <f>TREND(Calibration!$A$2:$A$4,Calibration!$C$2:$C$4,E108)</f>
        <v>644.19419124849912</v>
      </c>
      <c r="L108" s="2">
        <f>TREND(Calibration!$A$2:$A$4,Calibration!$D$2:$D$4,G108)</f>
        <v>630.86691727470873</v>
      </c>
    </row>
    <row r="109" spans="1:12" x14ac:dyDescent="0.25">
      <c r="A109">
        <v>535087</v>
      </c>
      <c r="B109">
        <v>14.3409996</v>
      </c>
      <c r="C109">
        <v>0.69289999999999996</v>
      </c>
      <c r="D109">
        <v>1310.0200195299999</v>
      </c>
      <c r="E109">
        <v>1.61580002</v>
      </c>
      <c r="F109">
        <v>1064.3270263700001</v>
      </c>
      <c r="G109">
        <v>1.63419998</v>
      </c>
      <c r="H109">
        <v>9.9000003020963209E+37</v>
      </c>
      <c r="J109" s="2">
        <f>TREND(Calibration!$A$2:$A$4,Calibration!$B$2:$B$4,C109)</f>
        <v>458.95762292823446</v>
      </c>
      <c r="K109" s="2">
        <f>TREND(Calibration!$A$2:$A$4,Calibration!$C$2:$C$4,E109)</f>
        <v>637.89499020562334</v>
      </c>
      <c r="L109" s="2">
        <f>TREND(Calibration!$A$2:$A$4,Calibration!$D$2:$D$4,G109)</f>
        <v>629.74966490441557</v>
      </c>
    </row>
    <row r="110" spans="1:12" x14ac:dyDescent="0.25">
      <c r="A110">
        <v>540088</v>
      </c>
      <c r="B110">
        <v>14.46700001</v>
      </c>
      <c r="C110">
        <v>0.69340002999999995</v>
      </c>
      <c r="D110">
        <v>567.32702637</v>
      </c>
      <c r="E110">
        <v>1.63250005</v>
      </c>
      <c r="F110">
        <v>9.9000003020963209E+37</v>
      </c>
      <c r="G110">
        <v>1.6411999500000001</v>
      </c>
      <c r="H110">
        <v>9.9000003020963209E+37</v>
      </c>
      <c r="J110" s="2">
        <f>TREND(Calibration!$A$2:$A$4,Calibration!$B$2:$B$4,C110)</f>
        <v>459.26506041889354</v>
      </c>
      <c r="K110" s="2">
        <f>TREND(Calibration!$A$2:$A$4,Calibration!$C$2:$C$4,E110)</f>
        <v>644.59543054934693</v>
      </c>
      <c r="L110" s="2">
        <f>TREND(Calibration!$A$2:$A$4,Calibration!$D$2:$D$4,G110)</f>
        <v>632.64626489422324</v>
      </c>
    </row>
    <row r="111" spans="1:12" x14ac:dyDescent="0.25">
      <c r="A111">
        <v>545089</v>
      </c>
      <c r="B111">
        <v>14.493000029999999</v>
      </c>
      <c r="C111">
        <v>0.69450003000000005</v>
      </c>
      <c r="D111">
        <v>1326.5920410199999</v>
      </c>
      <c r="E111">
        <v>1.6142000000000001</v>
      </c>
      <c r="F111">
        <v>1201.7280273399999</v>
      </c>
      <c r="G111">
        <v>1.6449999799999999</v>
      </c>
      <c r="H111">
        <v>9.9000003020963209E+37</v>
      </c>
      <c r="J111" s="2">
        <f>TREND(Calibration!$A$2:$A$4,Calibration!$B$2:$B$4,C111)</f>
        <v>459.94138231902963</v>
      </c>
      <c r="K111" s="2">
        <f>TREND(Calibration!$A$2:$A$4,Calibration!$C$2:$C$4,E111)</f>
        <v>637.25302497809002</v>
      </c>
      <c r="L111" s="2">
        <f>TREND(Calibration!$A$2:$A$4,Calibration!$D$2:$D$4,G111)</f>
        <v>634.21872404180067</v>
      </c>
    </row>
    <row r="112" spans="1:12" x14ac:dyDescent="0.25">
      <c r="A112">
        <v>550087</v>
      </c>
      <c r="B112">
        <v>14.59399986</v>
      </c>
      <c r="C112">
        <v>0.69179999999999997</v>
      </c>
      <c r="D112">
        <v>919.43402100000003</v>
      </c>
      <c r="E112">
        <v>1.61580002</v>
      </c>
      <c r="F112">
        <v>1085.5620117200001</v>
      </c>
      <c r="G112">
        <v>1.6449999799999999</v>
      </c>
      <c r="H112">
        <v>9.9000003020963209E+37</v>
      </c>
      <c r="J112" s="2">
        <f>TREND(Calibration!$A$2:$A$4,Calibration!$B$2:$B$4,C112)</f>
        <v>458.28130102809843</v>
      </c>
      <c r="K112" s="2">
        <f>TREND(Calibration!$A$2:$A$4,Calibration!$C$2:$C$4,E112)</f>
        <v>637.89499020562334</v>
      </c>
      <c r="L112" s="2">
        <f>TREND(Calibration!$A$2:$A$4,Calibration!$D$2:$D$4,G112)</f>
        <v>634.21872404180067</v>
      </c>
    </row>
    <row r="113" spans="1:12" x14ac:dyDescent="0.25">
      <c r="A113">
        <v>555087</v>
      </c>
      <c r="B113">
        <v>14.64599991</v>
      </c>
      <c r="C113">
        <v>0.69770001999999998</v>
      </c>
      <c r="D113">
        <v>949.74401854999996</v>
      </c>
      <c r="E113">
        <v>1.6028000099999999</v>
      </c>
      <c r="F113">
        <v>897.08197021000001</v>
      </c>
      <c r="G113">
        <v>1.6439000399999999</v>
      </c>
      <c r="H113">
        <v>9.9000003020963209E+37</v>
      </c>
      <c r="J113" s="2">
        <f>TREND(Calibration!$A$2:$A$4,Calibration!$B$2:$B$4,C113)</f>
        <v>461.90885806195342</v>
      </c>
      <c r="K113" s="2">
        <f>TREND(Calibration!$A$2:$A$4,Calibration!$C$2:$C$4,E113)</f>
        <v>632.67908391846038</v>
      </c>
      <c r="L113" s="2">
        <f>TREND(Calibration!$A$2:$A$4,Calibration!$D$2:$D$4,G113)</f>
        <v>633.76356692072886</v>
      </c>
    </row>
    <row r="114" spans="1:12" x14ac:dyDescent="0.25">
      <c r="A114">
        <v>560088</v>
      </c>
      <c r="B114">
        <v>14.6590004</v>
      </c>
      <c r="C114">
        <v>0.68800002000000005</v>
      </c>
      <c r="D114">
        <v>1177.4460449200001</v>
      </c>
      <c r="E114">
        <v>1.59689999</v>
      </c>
      <c r="F114">
        <v>746.57702637</v>
      </c>
      <c r="G114">
        <v>1.6411999500000001</v>
      </c>
      <c r="H114">
        <v>9.9000003020963209E+37</v>
      </c>
      <c r="J114" s="2">
        <f>TREND(Calibration!$A$2:$A$4,Calibration!$B$2:$B$4,C114)</f>
        <v>455.9449285789359</v>
      </c>
      <c r="K114" s="2">
        <f>TREND(Calibration!$A$2:$A$4,Calibration!$C$2:$C$4,E114)</f>
        <v>630.31185870768081</v>
      </c>
      <c r="L114" s="2">
        <f>TREND(Calibration!$A$2:$A$4,Calibration!$D$2:$D$4,G114)</f>
        <v>632.64626489422324</v>
      </c>
    </row>
    <row r="115" spans="1:12" x14ac:dyDescent="0.25">
      <c r="A115">
        <v>565088</v>
      </c>
      <c r="B115">
        <v>14.696999549999999</v>
      </c>
      <c r="C115">
        <v>0.69400001</v>
      </c>
      <c r="D115">
        <v>9.9000003020963209E+37</v>
      </c>
      <c r="E115">
        <v>1.5995999599999999</v>
      </c>
      <c r="F115">
        <v>978.89001465000001</v>
      </c>
      <c r="G115">
        <v>1.63469994</v>
      </c>
      <c r="H115">
        <v>9.9000003020963209E+37</v>
      </c>
      <c r="J115" s="2">
        <f>TREND(Calibration!$A$2:$A$4,Calibration!$B$2:$B$4,C115)</f>
        <v>459.63395097675141</v>
      </c>
      <c r="K115" s="2">
        <f>TREND(Calibration!$A$2:$A$4,Calibration!$C$2:$C$4,E115)</f>
        <v>631.39514945116105</v>
      </c>
      <c r="L115" s="2">
        <f>TREND(Calibration!$A$2:$A$4,Calibration!$D$2:$D$4,G115)</f>
        <v>629.95654923833479</v>
      </c>
    </row>
    <row r="116" spans="1:12" x14ac:dyDescent="0.25">
      <c r="A116">
        <v>570089</v>
      </c>
      <c r="B116">
        <v>14.70400047</v>
      </c>
      <c r="C116">
        <v>0.68800002000000005</v>
      </c>
      <c r="D116">
        <v>9.9000003020963209E+37</v>
      </c>
      <c r="E116">
        <v>1.59800005</v>
      </c>
      <c r="F116">
        <v>120.32099915000001</v>
      </c>
      <c r="G116">
        <v>1.64230001</v>
      </c>
      <c r="H116">
        <v>9.9000003020963209E+37</v>
      </c>
      <c r="J116" s="2">
        <f>TREND(Calibration!$A$2:$A$4,Calibration!$B$2:$B$4,C116)</f>
        <v>455.9449285789359</v>
      </c>
      <c r="K116" s="2">
        <f>TREND(Calibration!$A$2:$A$4,Calibration!$C$2:$C$4,E116)</f>
        <v>630.75322835818542</v>
      </c>
      <c r="L116" s="2">
        <f>TREND(Calibration!$A$2:$A$4,Calibration!$D$2:$D$4,G116)</f>
        <v>633.10147167150762</v>
      </c>
    </row>
    <row r="117" spans="1:12" x14ac:dyDescent="0.25">
      <c r="A117">
        <v>575089</v>
      </c>
      <c r="B117">
        <v>14.791000370000001</v>
      </c>
      <c r="C117">
        <v>0.6875</v>
      </c>
      <c r="D117">
        <v>477.17001342999998</v>
      </c>
      <c r="E117">
        <v>1.6180000299999999</v>
      </c>
      <c r="F117">
        <v>9.9000003020963209E+37</v>
      </c>
      <c r="G117">
        <v>1.6439000399999999</v>
      </c>
      <c r="H117">
        <v>1042.4610595700001</v>
      </c>
      <c r="J117" s="2">
        <f>TREND(Calibration!$A$2:$A$4,Calibration!$B$2:$B$4,C117)</f>
        <v>455.63749723665768</v>
      </c>
      <c r="K117" s="2">
        <f>TREND(Calibration!$A$2:$A$4,Calibration!$C$2:$C$4,E117)</f>
        <v>638.77768537207487</v>
      </c>
      <c r="L117" s="2">
        <f>TREND(Calibration!$A$2:$A$4,Calibration!$D$2:$D$4,G117)</f>
        <v>633.76356692072886</v>
      </c>
    </row>
    <row r="118" spans="1:12" x14ac:dyDescent="0.25">
      <c r="A118">
        <v>580088</v>
      </c>
      <c r="B118">
        <v>14.75300026</v>
      </c>
      <c r="C118">
        <v>0.68370003000000001</v>
      </c>
      <c r="D118">
        <v>1049.6030273399999</v>
      </c>
      <c r="E118">
        <v>1.6066000499999999</v>
      </c>
      <c r="F118">
        <v>1184.88098145</v>
      </c>
      <c r="G118">
        <v>1.64279997</v>
      </c>
      <c r="H118">
        <v>1358.4780273399999</v>
      </c>
      <c r="J118" s="2">
        <f>TREND(Calibration!$A$2:$A$4,Calibration!$B$2:$B$4,C118)</f>
        <v>453.30113093587602</v>
      </c>
      <c r="K118" s="2">
        <f>TREND(Calibration!$A$2:$A$4,Calibration!$C$2:$C$4,E118)</f>
        <v>634.2037483246778</v>
      </c>
      <c r="L118" s="2">
        <f>TREND(Calibration!$A$2:$A$4,Calibration!$D$2:$D$4,G118)</f>
        <v>633.30835600542673</v>
      </c>
    </row>
    <row r="119" spans="1:12" x14ac:dyDescent="0.25">
      <c r="A119">
        <v>585088</v>
      </c>
      <c r="B119">
        <v>14.75300026</v>
      </c>
      <c r="C119">
        <v>0.68099999</v>
      </c>
      <c r="D119">
        <v>1100.6810302700001</v>
      </c>
      <c r="E119">
        <v>1.64059997</v>
      </c>
      <c r="F119">
        <v>9.9000003020963209E+37</v>
      </c>
      <c r="G119">
        <v>1.6390000600000001</v>
      </c>
      <c r="H119">
        <v>1370.1330566399999</v>
      </c>
      <c r="J119" s="2">
        <f>TREND(Calibration!$A$2:$A$4,Calibration!$B$2:$B$4,C119)</f>
        <v>451.64104349656401</v>
      </c>
      <c r="K119" s="2">
        <f>TREND(Calibration!$A$2:$A$4,Calibration!$C$2:$C$4,E119)</f>
        <v>647.84530679202044</v>
      </c>
      <c r="L119" s="2">
        <f>TREND(Calibration!$A$2:$A$4,Calibration!$D$2:$D$4,G119)</f>
        <v>631.73594651406188</v>
      </c>
    </row>
    <row r="120" spans="1:12" x14ac:dyDescent="0.25">
      <c r="A120">
        <v>590089</v>
      </c>
      <c r="B120">
        <v>14.73600006</v>
      </c>
      <c r="C120">
        <v>0.67610002000000002</v>
      </c>
      <c r="D120">
        <v>1168.69299316</v>
      </c>
      <c r="E120">
        <v>1.6720000500000001</v>
      </c>
      <c r="F120">
        <v>9.9000003020963209E+37</v>
      </c>
      <c r="G120">
        <v>1.63740003</v>
      </c>
      <c r="H120">
        <v>1354.18200684</v>
      </c>
      <c r="J120" s="2">
        <f>TREND(Calibration!$A$2:$A$4,Calibration!$B$2:$B$4,C120)</f>
        <v>448.62835529564632</v>
      </c>
      <c r="K120" s="2">
        <f>TREND(Calibration!$A$2:$A$4,Calibration!$C$2:$C$4,E120)</f>
        <v>660.44374900009723</v>
      </c>
      <c r="L120" s="2">
        <f>TREND(Calibration!$A$2:$A$4,Calibration!$D$2:$D$4,G120)</f>
        <v>631.07385126484053</v>
      </c>
    </row>
    <row r="121" spans="1:12" x14ac:dyDescent="0.25">
      <c r="A121">
        <v>595089</v>
      </c>
      <c r="B121">
        <v>14.748999599999999</v>
      </c>
      <c r="C121">
        <v>0.67779999999999996</v>
      </c>
      <c r="D121">
        <v>380.21099853999999</v>
      </c>
      <c r="E121">
        <v>1.65409994</v>
      </c>
      <c r="F121">
        <v>9.9000003020963209E+37</v>
      </c>
      <c r="G121">
        <v>1.6357999999999999</v>
      </c>
      <c r="H121">
        <v>9.9000003020963209E+37</v>
      </c>
      <c r="J121" s="2">
        <f>TREND(Calibration!$A$2:$A$4,Calibration!$B$2:$B$4,C121)</f>
        <v>449.6735677536401</v>
      </c>
      <c r="K121" s="2">
        <f>TREND(Calibration!$A$2:$A$4,Calibration!$C$2:$C$4,E121)</f>
        <v>653.26180865621222</v>
      </c>
      <c r="L121" s="2">
        <f>TREND(Calibration!$A$2:$A$4,Calibration!$D$2:$D$4,G121)</f>
        <v>630.41175601561918</v>
      </c>
    </row>
    <row r="122" spans="1:12" x14ac:dyDescent="0.25">
      <c r="A122">
        <v>600089</v>
      </c>
      <c r="B122">
        <v>14.74600029</v>
      </c>
      <c r="C122">
        <v>0.67720002000000001</v>
      </c>
      <c r="D122">
        <v>1211.48596191</v>
      </c>
      <c r="E122">
        <v>1.65900004</v>
      </c>
      <c r="F122">
        <v>9.9000003020963209E+37</v>
      </c>
      <c r="G122">
        <v>1.63740003</v>
      </c>
      <c r="H122">
        <v>1282.3719482399999</v>
      </c>
      <c r="J122" s="2">
        <f>TREND(Calibration!$A$2:$A$4,Calibration!$B$2:$B$4,C122)</f>
        <v>449.30467719578235</v>
      </c>
      <c r="K122" s="2">
        <f>TREND(Calibration!$A$2:$A$4,Calibration!$C$2:$C$4,E122)</f>
        <v>655.22784271293426</v>
      </c>
      <c r="L122" s="2">
        <f>TREND(Calibration!$A$2:$A$4,Calibration!$D$2:$D$4,G122)</f>
        <v>631.07385126484053</v>
      </c>
    </row>
    <row r="123" spans="1:12" x14ac:dyDescent="0.25">
      <c r="A123">
        <v>605089</v>
      </c>
      <c r="B123">
        <v>14.63300037</v>
      </c>
      <c r="C123">
        <v>0.66700000000000004</v>
      </c>
      <c r="D123">
        <v>1324.3100585899999</v>
      </c>
      <c r="E123">
        <v>1.64059997</v>
      </c>
      <c r="F123">
        <v>1362.8000488299999</v>
      </c>
      <c r="G123">
        <v>1.64170003</v>
      </c>
      <c r="H123">
        <v>1333.6049804700001</v>
      </c>
      <c r="J123" s="2">
        <f>TREND(Calibration!$A$2:$A$4,Calibration!$B$2:$B$4,C123)</f>
        <v>443.0333163704866</v>
      </c>
      <c r="K123" s="2">
        <f>TREND(Calibration!$A$2:$A$4,Calibration!$C$2:$C$4,E123)</f>
        <v>647.84530679202044</v>
      </c>
      <c r="L123" s="2">
        <f>TREND(Calibration!$A$2:$A$4,Calibration!$D$2:$D$4,G123)</f>
        <v>632.85319888435492</v>
      </c>
    </row>
    <row r="124" spans="1:12" x14ac:dyDescent="0.25">
      <c r="A124">
        <v>610089</v>
      </c>
      <c r="B124">
        <v>14.489999770000001</v>
      </c>
      <c r="C124">
        <v>0.67070001000000001</v>
      </c>
      <c r="D124">
        <v>1248.9649658200001</v>
      </c>
      <c r="E124">
        <v>1.6433000600000001</v>
      </c>
      <c r="F124">
        <v>1204.6989746100001</v>
      </c>
      <c r="G124">
        <v>1.6433000600000001</v>
      </c>
      <c r="H124">
        <v>1333.5560302700001</v>
      </c>
      <c r="J124" s="2">
        <f>TREND(Calibration!$A$2:$A$4,Calibration!$B$2:$B$4,C124)</f>
        <v>445.30822345568862</v>
      </c>
      <c r="K124" s="2">
        <f>TREND(Calibration!$A$2:$A$4,Calibration!$C$2:$C$4,E124)</f>
        <v>648.92864568229095</v>
      </c>
      <c r="L124" s="2">
        <f>TREND(Calibration!$A$2:$A$4,Calibration!$D$2:$D$4,G124)</f>
        <v>633.51529413357628</v>
      </c>
    </row>
    <row r="125" spans="1:12" x14ac:dyDescent="0.25">
      <c r="A125">
        <v>615090</v>
      </c>
      <c r="B125">
        <v>14.40499973</v>
      </c>
      <c r="C125">
        <v>0.66799998000000005</v>
      </c>
      <c r="D125">
        <v>9.9000003020963209E+37</v>
      </c>
      <c r="E125">
        <v>1.6276999700000001</v>
      </c>
      <c r="F125">
        <v>277.01599120999998</v>
      </c>
      <c r="G125">
        <v>1.6487000000000001</v>
      </c>
      <c r="H125">
        <v>9.9000003020963209E+37</v>
      </c>
      <c r="J125" s="2">
        <f>TREND(Calibration!$A$2:$A$4,Calibration!$B$2:$B$4,C125)</f>
        <v>443.64814216475753</v>
      </c>
      <c r="K125" s="2">
        <f>TREND(Calibration!$A$2:$A$4,Calibration!$C$2:$C$4,E125)</f>
        <v>642.66952684228181</v>
      </c>
      <c r="L125" s="2">
        <f>TREND(Calibration!$A$2:$A$4,Calibration!$D$2:$D$4,G125)</f>
        <v>635.74979887416259</v>
      </c>
    </row>
    <row r="126" spans="1:12" x14ac:dyDescent="0.25">
      <c r="A126">
        <v>620089</v>
      </c>
      <c r="B126">
        <v>14.41800022</v>
      </c>
      <c r="C126">
        <v>0.66149997999999999</v>
      </c>
      <c r="D126">
        <v>1041.20996094</v>
      </c>
      <c r="E126">
        <v>1.6390000600000001</v>
      </c>
      <c r="F126">
        <v>538.50701904000005</v>
      </c>
      <c r="G126">
        <v>1.6444000000000001</v>
      </c>
      <c r="H126">
        <v>9.9000003020963209E+37</v>
      </c>
      <c r="J126" s="2">
        <f>TREND(Calibration!$A$2:$A$4,Calibration!$B$2:$B$4,C126)</f>
        <v>439.65169457304467</v>
      </c>
      <c r="K126" s="2">
        <f>TREND(Calibration!$A$2:$A$4,Calibration!$C$2:$C$4,E126)</f>
        <v>647.20338569904482</v>
      </c>
      <c r="L126" s="2">
        <f>TREND(Calibration!$A$2:$A$4,Calibration!$D$2:$D$4,G126)</f>
        <v>633.97045125464808</v>
      </c>
    </row>
    <row r="127" spans="1:12" x14ac:dyDescent="0.25">
      <c r="A127">
        <v>625089</v>
      </c>
      <c r="B127">
        <v>14.376000400000001</v>
      </c>
      <c r="C127">
        <v>0.67019998999999997</v>
      </c>
      <c r="D127">
        <v>632.14697265999996</v>
      </c>
      <c r="E127">
        <v>1.61580002</v>
      </c>
      <c r="F127">
        <v>964.09301758000004</v>
      </c>
      <c r="G127">
        <v>1.63849998</v>
      </c>
      <c r="H127">
        <v>1012.20001221</v>
      </c>
      <c r="J127" s="2">
        <f>TREND(Calibration!$A$2:$A$4,Calibration!$B$2:$B$4,C127)</f>
        <v>445.0007921134104</v>
      </c>
      <c r="K127" s="2">
        <f>TREND(Calibration!$A$2:$A$4,Calibration!$C$2:$C$4,E127)</f>
        <v>637.89499020562334</v>
      </c>
      <c r="L127" s="2">
        <f>TREND(Calibration!$A$2:$A$4,Calibration!$D$2:$D$4,G127)</f>
        <v>631.52901252393008</v>
      </c>
    </row>
    <row r="128" spans="1:12" x14ac:dyDescent="0.25">
      <c r="A128">
        <v>630090</v>
      </c>
      <c r="B128">
        <v>14.30200005</v>
      </c>
      <c r="C128">
        <v>0.66369997999999997</v>
      </c>
      <c r="D128">
        <v>9.9000003020963209E+37</v>
      </c>
      <c r="E128">
        <v>1.6142000000000001</v>
      </c>
      <c r="F128">
        <v>218.48899840999999</v>
      </c>
      <c r="G128">
        <v>1.63629997</v>
      </c>
      <c r="H128">
        <v>9.9000003020963209E+37</v>
      </c>
      <c r="J128" s="2">
        <f>TREND(Calibration!$A$2:$A$4,Calibration!$B$2:$B$4,C128)</f>
        <v>441.00433837331673</v>
      </c>
      <c r="K128" s="2">
        <f>TREND(Calibration!$A$2:$A$4,Calibration!$C$2:$C$4,E128)</f>
        <v>637.25302497809002</v>
      </c>
      <c r="L128" s="2">
        <f>TREND(Calibration!$A$2:$A$4,Calibration!$D$2:$D$4,G128)</f>
        <v>630.61864448755614</v>
      </c>
    </row>
    <row r="129" spans="1:12" x14ac:dyDescent="0.25">
      <c r="A129">
        <v>635089</v>
      </c>
      <c r="B129">
        <v>14.272000309999999</v>
      </c>
      <c r="C129">
        <v>0.66320002</v>
      </c>
      <c r="D129">
        <v>9.9000003020963209E+37</v>
      </c>
      <c r="E129">
        <v>1.61090004</v>
      </c>
      <c r="F129">
        <v>195.57699585</v>
      </c>
      <c r="G129">
        <v>1.62820005</v>
      </c>
      <c r="H129">
        <v>9.9000003020963209E+37</v>
      </c>
      <c r="J129" s="2">
        <f>TREND(Calibration!$A$2:$A$4,Calibration!$B$2:$B$4,C129)</f>
        <v>440.69694392132402</v>
      </c>
      <c r="K129" s="2">
        <f>TREND(Calibration!$A$2:$A$4,Calibration!$C$2:$C$4,E129)</f>
        <v>635.92900429569158</v>
      </c>
      <c r="L129" s="2">
        <f>TREND(Calibration!$A$2:$A$4,Calibration!$D$2:$D$4,G129)</f>
        <v>627.26688323865903</v>
      </c>
    </row>
    <row r="130" spans="1:12" x14ac:dyDescent="0.25">
      <c r="A130">
        <v>640090</v>
      </c>
      <c r="B130">
        <v>14.350000380000001</v>
      </c>
      <c r="C130">
        <v>0.67610002000000002</v>
      </c>
      <c r="D130">
        <v>683.41699218999997</v>
      </c>
      <c r="E130">
        <v>1.6293</v>
      </c>
      <c r="F130">
        <v>881.17498779000005</v>
      </c>
      <c r="G130">
        <v>1.6276999700000001</v>
      </c>
      <c r="H130">
        <v>1006.17797852</v>
      </c>
      <c r="J130" s="2">
        <f>TREND(Calibration!$A$2:$A$4,Calibration!$B$2:$B$4,C130)</f>
        <v>448.62835529564632</v>
      </c>
      <c r="K130" s="2">
        <f>TREND(Calibration!$A$2:$A$4,Calibration!$C$2:$C$4,E130)</f>
        <v>643.3114960820476</v>
      </c>
      <c r="L130" s="2">
        <f>TREND(Calibration!$A$2:$A$4,Calibration!$D$2:$D$4,G130)</f>
        <v>627.05994924852723</v>
      </c>
    </row>
    <row r="131" spans="1:12" x14ac:dyDescent="0.25">
      <c r="A131">
        <v>645089</v>
      </c>
      <c r="B131">
        <v>14.38899994</v>
      </c>
      <c r="C131">
        <v>0.68320000000000003</v>
      </c>
      <c r="D131">
        <v>1077.87402344</v>
      </c>
      <c r="E131">
        <v>1.6207</v>
      </c>
      <c r="F131">
        <v>794.64801024999997</v>
      </c>
      <c r="G131">
        <v>1.6309000300000001</v>
      </c>
      <c r="H131">
        <v>9.9000003020963209E+37</v>
      </c>
      <c r="J131" s="2">
        <f>TREND(Calibration!$A$2:$A$4,Calibration!$B$2:$B$4,C131)</f>
        <v>452.99369344521693</v>
      </c>
      <c r="K131" s="2">
        <f>TREND(Calibration!$A$2:$A$4,Calibration!$C$2:$C$4,E131)</f>
        <v>639.86097611555522</v>
      </c>
      <c r="L131" s="2">
        <f>TREND(Calibration!$A$2:$A$4,Calibration!$D$2:$D$4,G131)</f>
        <v>628.38413974696994</v>
      </c>
    </row>
    <row r="132" spans="1:12" x14ac:dyDescent="0.25">
      <c r="A132">
        <v>650089</v>
      </c>
      <c r="B132">
        <v>14.35400009</v>
      </c>
      <c r="C132">
        <v>0.67940003000000004</v>
      </c>
      <c r="D132">
        <v>9.9000003020963209E+37</v>
      </c>
      <c r="E132">
        <v>1.6800999599999999</v>
      </c>
      <c r="F132">
        <v>221.15499878</v>
      </c>
      <c r="G132">
        <v>1.6288000300000001</v>
      </c>
      <c r="H132">
        <v>9.9000003020963209E+37</v>
      </c>
      <c r="J132" s="2">
        <f>TREND(Calibration!$A$2:$A$4,Calibration!$B$2:$B$4,C132)</f>
        <v>450.65732714443527</v>
      </c>
      <c r="K132" s="2">
        <f>TREND(Calibration!$A$2:$A$4,Calibration!$C$2:$C$4,E132)</f>
        <v>663.69362123053816</v>
      </c>
      <c r="L132" s="2">
        <f>TREND(Calibration!$A$2:$A$4,Calibration!$D$2:$D$4,G132)</f>
        <v>627.51515602581173</v>
      </c>
    </row>
    <row r="133" spans="1:12" x14ac:dyDescent="0.25">
      <c r="A133">
        <v>655100</v>
      </c>
      <c r="B133">
        <v>14.347000120000001</v>
      </c>
      <c r="C133">
        <v>0.68370003000000001</v>
      </c>
      <c r="D133">
        <v>658.60797118999994</v>
      </c>
      <c r="E133">
        <v>1.6233999699999999</v>
      </c>
      <c r="F133">
        <v>644.19000243999994</v>
      </c>
      <c r="G133">
        <v>1.62609994</v>
      </c>
      <c r="H133">
        <v>9.9000003020963209E+37</v>
      </c>
      <c r="J133" s="2">
        <f>TREND(Calibration!$A$2:$A$4,Calibration!$B$2:$B$4,C133)</f>
        <v>453.30113093587602</v>
      </c>
      <c r="K133" s="2">
        <f>TREND(Calibration!$A$2:$A$4,Calibration!$C$2:$C$4,E133)</f>
        <v>640.94426685903545</v>
      </c>
      <c r="L133" s="2">
        <f>TREND(Calibration!$A$2:$A$4,Calibration!$D$2:$D$4,G133)</f>
        <v>626.39785399930588</v>
      </c>
    </row>
    <row r="134" spans="1:12" x14ac:dyDescent="0.25">
      <c r="A134">
        <v>660090</v>
      </c>
      <c r="B134">
        <v>14.34399986</v>
      </c>
      <c r="C134">
        <v>0.6724</v>
      </c>
      <c r="D134">
        <v>1167.1960449200001</v>
      </c>
      <c r="E134">
        <v>1.62549996</v>
      </c>
      <c r="F134">
        <v>704.57800293000003</v>
      </c>
      <c r="G134">
        <v>1.6276999700000001</v>
      </c>
      <c r="H134">
        <v>9.9000003020963209E+37</v>
      </c>
      <c r="J134" s="2">
        <f>TREND(Calibration!$A$2:$A$4,Calibration!$B$2:$B$4,C134)</f>
        <v>446.35344206206338</v>
      </c>
      <c r="K134" s="2">
        <f>TREND(Calibration!$A$2:$A$4,Calibration!$C$2:$C$4,E134)</f>
        <v>641.78683167583017</v>
      </c>
      <c r="L134" s="2">
        <f>TREND(Calibration!$A$2:$A$4,Calibration!$D$2:$D$4,G134)</f>
        <v>627.05994924852723</v>
      </c>
    </row>
    <row r="135" spans="1:12" x14ac:dyDescent="0.25">
      <c r="A135">
        <v>665089</v>
      </c>
      <c r="B135">
        <v>14.35999966</v>
      </c>
      <c r="C135">
        <v>0.67989999000000001</v>
      </c>
      <c r="D135">
        <v>590.15100098000005</v>
      </c>
      <c r="E135">
        <v>1.61090004</v>
      </c>
      <c r="F135">
        <v>1331.3360595700001</v>
      </c>
      <c r="G135">
        <v>1.6309000300000001</v>
      </c>
      <c r="H135">
        <v>9.9000003020963209E+37</v>
      </c>
      <c r="J135" s="2">
        <f>TREND(Calibration!$A$2:$A$4,Calibration!$B$2:$B$4,C135)</f>
        <v>450.96472159642798</v>
      </c>
      <c r="K135" s="2">
        <f>TREND(Calibration!$A$2:$A$4,Calibration!$C$2:$C$4,E135)</f>
        <v>635.92900429569158</v>
      </c>
      <c r="L135" s="2">
        <f>TREND(Calibration!$A$2:$A$4,Calibration!$D$2:$D$4,G135)</f>
        <v>628.38413974696994</v>
      </c>
    </row>
    <row r="136" spans="1:12" x14ac:dyDescent="0.25">
      <c r="A136">
        <v>670090</v>
      </c>
      <c r="B136">
        <v>14.35700035</v>
      </c>
      <c r="C136">
        <v>0.67779999999999996</v>
      </c>
      <c r="D136">
        <v>938.33001708999996</v>
      </c>
      <c r="E136">
        <v>1.6492999800000001</v>
      </c>
      <c r="F136">
        <v>1102.3530273399999</v>
      </c>
      <c r="G136">
        <v>1.63419998</v>
      </c>
      <c r="H136">
        <v>1158.1789550799999</v>
      </c>
      <c r="J136" s="2">
        <f>TREND(Calibration!$A$2:$A$4,Calibration!$B$2:$B$4,C136)</f>
        <v>449.6735677536401</v>
      </c>
      <c r="K136" s="2">
        <f>TREND(Calibration!$A$2:$A$4,Calibration!$C$2:$C$4,E136)</f>
        <v>651.33595309593727</v>
      </c>
      <c r="L136" s="2">
        <f>TREND(Calibration!$A$2:$A$4,Calibration!$D$2:$D$4,G136)</f>
        <v>629.74966490441557</v>
      </c>
    </row>
    <row r="137" spans="1:12" x14ac:dyDescent="0.25">
      <c r="A137">
        <v>675089</v>
      </c>
      <c r="B137">
        <v>14.3409996</v>
      </c>
      <c r="C137">
        <v>0.67290002000000004</v>
      </c>
      <c r="D137">
        <v>1272.0290527300001</v>
      </c>
      <c r="E137">
        <v>1.61580002</v>
      </c>
      <c r="F137">
        <v>1154.2700195299999</v>
      </c>
      <c r="G137">
        <v>1.6368999500000001</v>
      </c>
      <c r="H137">
        <v>9.9000003020963209E+37</v>
      </c>
      <c r="J137" s="2">
        <f>TREND(Calibration!$A$2:$A$4,Calibration!$B$2:$B$4,C137)</f>
        <v>446.6608734043416</v>
      </c>
      <c r="K137" s="2">
        <f>TREND(Calibration!$A$2:$A$4,Calibration!$C$2:$C$4,E137)</f>
        <v>637.89499020562334</v>
      </c>
      <c r="L137" s="2">
        <f>TREND(Calibration!$A$2:$A$4,Calibration!$D$2:$D$4,G137)</f>
        <v>630.86691727470873</v>
      </c>
    </row>
    <row r="138" spans="1:12" x14ac:dyDescent="0.25">
      <c r="A138">
        <v>680090</v>
      </c>
      <c r="B138">
        <v>14.411999700000001</v>
      </c>
      <c r="C138">
        <v>0.67559999000000004</v>
      </c>
      <c r="D138">
        <v>77.862998959999999</v>
      </c>
      <c r="E138">
        <v>1.6357999999999999</v>
      </c>
      <c r="F138">
        <v>9.9000003020963209E+37</v>
      </c>
      <c r="G138">
        <v>1.64059997</v>
      </c>
      <c r="H138">
        <v>9.9000003020963209E+37</v>
      </c>
      <c r="J138" s="2">
        <f>TREND(Calibration!$A$2:$A$4,Calibration!$B$2:$B$4,C138)</f>
        <v>448.32091780498723</v>
      </c>
      <c r="K138" s="2">
        <f>TREND(Calibration!$A$2:$A$4,Calibration!$C$2:$C$4,E138)</f>
        <v>645.9194472195129</v>
      </c>
      <c r="L138" s="2">
        <f>TREND(Calibration!$A$2:$A$4,Calibration!$D$2:$D$4,G138)</f>
        <v>632.39799210707054</v>
      </c>
    </row>
    <row r="139" spans="1:12" x14ac:dyDescent="0.25">
      <c r="A139">
        <v>685090</v>
      </c>
      <c r="B139">
        <v>14.461000439999999</v>
      </c>
      <c r="C139">
        <v>0.67019998999999997</v>
      </c>
      <c r="D139">
        <v>9.9000003020963209E+37</v>
      </c>
      <c r="E139">
        <v>1.62010002</v>
      </c>
      <c r="F139">
        <v>1072.8719482399999</v>
      </c>
      <c r="G139">
        <v>1.64279997</v>
      </c>
      <c r="H139">
        <v>9.9000003020963209E+37</v>
      </c>
      <c r="J139" s="2">
        <f>TREND(Calibration!$A$2:$A$4,Calibration!$B$2:$B$4,C139)</f>
        <v>445.0007921134104</v>
      </c>
      <c r="K139" s="2">
        <f>TREND(Calibration!$A$2:$A$4,Calibration!$C$2:$C$4,E139)</f>
        <v>639.62025018886959</v>
      </c>
      <c r="L139" s="2">
        <f>TREND(Calibration!$A$2:$A$4,Calibration!$D$2:$D$4,G139)</f>
        <v>633.30835600542673</v>
      </c>
    </row>
    <row r="140" spans="1:12" x14ac:dyDescent="0.25">
      <c r="A140">
        <v>690089</v>
      </c>
      <c r="B140">
        <v>14.538999560000001</v>
      </c>
      <c r="C140">
        <v>0.66479999000000001</v>
      </c>
      <c r="D140">
        <v>956.625</v>
      </c>
      <c r="E140">
        <v>1.6103999600000001</v>
      </c>
      <c r="F140">
        <v>958.55798340000001</v>
      </c>
      <c r="G140">
        <v>1.63849998</v>
      </c>
      <c r="H140">
        <v>9.9000003020963209E+37</v>
      </c>
      <c r="J140" s="2">
        <f>TREND(Calibration!$A$2:$A$4,Calibration!$B$2:$B$4,C140)</f>
        <v>441.68066642183362</v>
      </c>
      <c r="K140" s="2">
        <f>TREND(Calibration!$A$2:$A$4,Calibration!$C$2:$C$4,E140)</f>
        <v>635.7283605718726</v>
      </c>
      <c r="L140" s="2">
        <f>TREND(Calibration!$A$2:$A$4,Calibration!$D$2:$D$4,G140)</f>
        <v>631.52901252393008</v>
      </c>
    </row>
    <row r="141" spans="1:12" x14ac:dyDescent="0.25">
      <c r="A141">
        <v>695091</v>
      </c>
      <c r="B141">
        <v>14.574000359999999</v>
      </c>
      <c r="C141">
        <v>0.66860001999999996</v>
      </c>
      <c r="D141">
        <v>504.75601196000002</v>
      </c>
      <c r="E141">
        <v>1.61469996</v>
      </c>
      <c r="F141">
        <v>9.9000003020963209E+37</v>
      </c>
      <c r="G141">
        <v>1.63419998</v>
      </c>
      <c r="H141">
        <v>1014.13500977</v>
      </c>
      <c r="J141" s="2">
        <f>TREND(Calibration!$A$2:$A$4,Calibration!$B$2:$B$4,C141)</f>
        <v>444.01706961290074</v>
      </c>
      <c r="K141" s="2">
        <f>TREND(Calibration!$A$2:$A$4,Calibration!$C$2:$C$4,E141)</f>
        <v>637.45362055511873</v>
      </c>
      <c r="L141" s="2">
        <f>TREND(Calibration!$A$2:$A$4,Calibration!$D$2:$D$4,G141)</f>
        <v>629.74966490441557</v>
      </c>
    </row>
    <row r="142" spans="1:12" x14ac:dyDescent="0.25">
      <c r="A142">
        <v>700106</v>
      </c>
      <c r="B142">
        <v>14.60700035</v>
      </c>
      <c r="C142">
        <v>0.66420000999999995</v>
      </c>
      <c r="D142">
        <v>9.9000003020963209E+37</v>
      </c>
      <c r="E142">
        <v>1.59099996</v>
      </c>
      <c r="F142">
        <v>929.88500977000001</v>
      </c>
      <c r="G142">
        <v>1.6309000300000001</v>
      </c>
      <c r="H142">
        <v>9.9000003020963209E+37</v>
      </c>
      <c r="J142" s="2">
        <f>TREND(Calibration!$A$2:$A$4,Calibration!$B$2:$B$4,C142)</f>
        <v>441.31177586397581</v>
      </c>
      <c r="K142" s="2">
        <f>TREND(Calibration!$A$2:$A$4,Calibration!$C$2:$C$4,E142)</f>
        <v>627.94462948466867</v>
      </c>
      <c r="L142" s="2">
        <f>TREND(Calibration!$A$2:$A$4,Calibration!$D$2:$D$4,G142)</f>
        <v>628.38413974696994</v>
      </c>
    </row>
    <row r="143" spans="1:12" x14ac:dyDescent="0.25">
      <c r="A143">
        <v>705092</v>
      </c>
      <c r="B143">
        <v>14.66800022</v>
      </c>
      <c r="C143">
        <v>0.66750001999999997</v>
      </c>
      <c r="D143">
        <v>813.89599609000004</v>
      </c>
      <c r="E143">
        <v>1.5656000400000001</v>
      </c>
      <c r="F143">
        <v>9.9000003020963209E+37</v>
      </c>
      <c r="G143">
        <v>1.6293</v>
      </c>
      <c r="H143">
        <v>1325.8079834</v>
      </c>
      <c r="J143" s="2">
        <f>TREND(Calibration!$A$2:$A$4,Calibration!$B$2:$B$4,C143)</f>
        <v>443.34074771276477</v>
      </c>
      <c r="K143" s="2">
        <f>TREND(Calibration!$A$2:$A$4,Calibration!$C$2:$C$4,E143)</f>
        <v>617.75359098381853</v>
      </c>
      <c r="L143" s="2">
        <f>TREND(Calibration!$A$2:$A$4,Calibration!$D$2:$D$4,G143)</f>
        <v>627.72204449774858</v>
      </c>
    </row>
    <row r="144" spans="1:12" x14ac:dyDescent="0.25">
      <c r="A144">
        <v>710091</v>
      </c>
      <c r="B144">
        <v>14.67199993</v>
      </c>
      <c r="C144">
        <v>0.66589999</v>
      </c>
      <c r="D144">
        <v>1187.8039550799999</v>
      </c>
      <c r="E144">
        <v>1.54069996</v>
      </c>
      <c r="F144">
        <v>1032.0639648399999</v>
      </c>
      <c r="G144">
        <v>1.6266000300000001</v>
      </c>
      <c r="H144">
        <v>9.9000003020963209E+37</v>
      </c>
      <c r="J144" s="2">
        <f>TREND(Calibration!$A$2:$A$4,Calibration!$B$2:$B$4,C144)</f>
        <v>442.35698832196965</v>
      </c>
      <c r="K144" s="2">
        <f>TREND(Calibration!$A$2:$A$4,Calibration!$C$2:$C$4,E144)</f>
        <v>607.76309991320693</v>
      </c>
      <c r="L144" s="2">
        <f>TREND(Calibration!$A$2:$A$4,Calibration!$D$2:$D$4,G144)</f>
        <v>626.60479212745543</v>
      </c>
    </row>
    <row r="145" spans="1:12" x14ac:dyDescent="0.25">
      <c r="A145">
        <v>715091</v>
      </c>
      <c r="B145">
        <v>14.652000429999999</v>
      </c>
      <c r="C145">
        <v>0.66909998999999998</v>
      </c>
      <c r="D145">
        <v>1248.5510253899999</v>
      </c>
      <c r="E145">
        <v>1.53750002</v>
      </c>
      <c r="F145">
        <v>689.07299805000002</v>
      </c>
      <c r="G145">
        <v>1.62549996</v>
      </c>
      <c r="H145">
        <v>9.9000003020963209E+37</v>
      </c>
      <c r="J145" s="2">
        <f>TREND(Calibration!$A$2:$A$4,Calibration!$B$2:$B$4,C145)</f>
        <v>444.32447021327442</v>
      </c>
      <c r="K145" s="2">
        <f>TREND(Calibration!$A$2:$A$4,Calibration!$C$2:$C$4,E145)</f>
        <v>606.47920958046529</v>
      </c>
      <c r="L145" s="2">
        <f>TREND(Calibration!$A$2:$A$4,Calibration!$D$2:$D$4,G145)</f>
        <v>626.14958121215329</v>
      </c>
    </row>
    <row r="146" spans="1:12" x14ac:dyDescent="0.25">
      <c r="A146">
        <v>720091</v>
      </c>
      <c r="B146">
        <v>14.635999679999999</v>
      </c>
      <c r="C146">
        <v>0.66530001000000005</v>
      </c>
      <c r="D146">
        <v>1024.42700195</v>
      </c>
      <c r="E146">
        <v>1.53100002</v>
      </c>
      <c r="F146">
        <v>908.12902831999997</v>
      </c>
      <c r="G146">
        <v>1.6223000299999999</v>
      </c>
      <c r="H146">
        <v>9.9000003020963209E+37</v>
      </c>
      <c r="J146" s="2">
        <f>TREND(Calibration!$A$2:$A$4,Calibration!$B$2:$B$4,C146)</f>
        <v>441.98809776411184</v>
      </c>
      <c r="K146" s="2">
        <f>TREND(Calibration!$A$2:$A$4,Calibration!$C$2:$C$4,E146)</f>
        <v>603.8712584430001</v>
      </c>
      <c r="L146" s="2">
        <f>TREND(Calibration!$A$2:$A$4,Calibration!$D$2:$D$4,G146)</f>
        <v>624.82544450794092</v>
      </c>
    </row>
    <row r="147" spans="1:12" x14ac:dyDescent="0.25">
      <c r="A147">
        <v>725091</v>
      </c>
      <c r="B147">
        <v>14.649000170000001</v>
      </c>
      <c r="C147">
        <v>0.65990000999999998</v>
      </c>
      <c r="D147">
        <v>326.04699706999997</v>
      </c>
      <c r="E147">
        <v>1.51370001</v>
      </c>
      <c r="F147">
        <v>9.9000003020963209E+37</v>
      </c>
      <c r="G147">
        <v>1.6223000299999999</v>
      </c>
      <c r="H147">
        <v>9.9000003020963209E+37</v>
      </c>
      <c r="J147" s="2">
        <f>TREND(Calibration!$A$2:$A$4,Calibration!$B$2:$B$4,C147)</f>
        <v>438.66797207253501</v>
      </c>
      <c r="K147" s="2">
        <f>TREND(Calibration!$A$2:$A$4,Calibration!$C$2:$C$4,E147)</f>
        <v>596.93009217259089</v>
      </c>
      <c r="L147" s="2">
        <f>TREND(Calibration!$A$2:$A$4,Calibration!$D$2:$D$4,G147)</f>
        <v>624.82544450794092</v>
      </c>
    </row>
    <row r="148" spans="1:12" x14ac:dyDescent="0.25">
      <c r="A148">
        <v>730091</v>
      </c>
      <c r="B148">
        <v>14.635999679999999</v>
      </c>
      <c r="C148">
        <v>0.66320002</v>
      </c>
      <c r="D148">
        <v>851.09600829999999</v>
      </c>
      <c r="E148">
        <v>1.5008000100000001</v>
      </c>
      <c r="F148">
        <v>1099.8430175799999</v>
      </c>
      <c r="G148">
        <v>1.6162999899999999</v>
      </c>
      <c r="H148">
        <v>9.9000003020963209E+37</v>
      </c>
      <c r="J148" s="2">
        <f>TREND(Calibration!$A$2:$A$4,Calibration!$B$2:$B$4,C148)</f>
        <v>440.69694392132402</v>
      </c>
      <c r="K148" s="2">
        <f>TREND(Calibration!$A$2:$A$4,Calibration!$C$2:$C$4,E148)</f>
        <v>591.75431222285226</v>
      </c>
      <c r="L148" s="2">
        <f>TREND(Calibration!$A$2:$A$4,Calibration!$D$2:$D$4,G148)</f>
        <v>622.34261732398943</v>
      </c>
    </row>
    <row r="149" spans="1:12" x14ac:dyDescent="0.25">
      <c r="A149">
        <v>735185</v>
      </c>
      <c r="B149">
        <v>14.60999966</v>
      </c>
      <c r="C149">
        <v>0.66799998000000005</v>
      </c>
      <c r="D149">
        <v>606.06597899999997</v>
      </c>
      <c r="E149">
        <v>1.45809996</v>
      </c>
      <c r="F149">
        <v>1248.0839843700001</v>
      </c>
      <c r="G149">
        <v>1.6099000000000001</v>
      </c>
      <c r="H149">
        <v>9.9000003020963209E+37</v>
      </c>
      <c r="J149" s="2">
        <f>TREND(Calibration!$A$2:$A$4,Calibration!$B$2:$B$4,C149)</f>
        <v>443.64814216475753</v>
      </c>
      <c r="K149" s="2">
        <f>TREND(Calibration!$A$2:$A$4,Calibration!$C$2:$C$4,E149)</f>
        <v>574.62205930480263</v>
      </c>
      <c r="L149" s="2">
        <f>TREND(Calibration!$A$2:$A$4,Calibration!$D$2:$D$4,G149)</f>
        <v>619.69429012133457</v>
      </c>
    </row>
    <row r="150" spans="1:12" x14ac:dyDescent="0.25">
      <c r="A150">
        <v>740126</v>
      </c>
      <c r="B150">
        <v>14.635000229999999</v>
      </c>
      <c r="C150">
        <v>0.65780002000000004</v>
      </c>
      <c r="D150">
        <v>1082.1369628899999</v>
      </c>
      <c r="E150">
        <v>1.4576</v>
      </c>
      <c r="F150">
        <v>891.89001465000001</v>
      </c>
      <c r="G150">
        <v>1.6066000499999999</v>
      </c>
      <c r="H150">
        <v>1265.4770507799999</v>
      </c>
      <c r="J150" s="2">
        <f>TREND(Calibration!$A$2:$A$4,Calibration!$B$2:$B$4,C150)</f>
        <v>437.37681822974724</v>
      </c>
      <c r="K150" s="2">
        <f>TREND(Calibration!$A$2:$A$4,Calibration!$C$2:$C$4,E150)</f>
        <v>574.42146372777381</v>
      </c>
      <c r="L150" s="2">
        <f>TREND(Calibration!$A$2:$A$4,Calibration!$D$2:$D$4,G150)</f>
        <v>618.32876496388883</v>
      </c>
    </row>
    <row r="151" spans="1:12" x14ac:dyDescent="0.25">
      <c r="A151">
        <v>745153</v>
      </c>
      <c r="B151">
        <v>14.583999629999999</v>
      </c>
      <c r="C151">
        <v>0.66369997999999997</v>
      </c>
      <c r="D151">
        <v>897.10900878999996</v>
      </c>
      <c r="E151">
        <v>1.4505000100000001</v>
      </c>
      <c r="F151">
        <v>531.03900146000001</v>
      </c>
      <c r="G151">
        <v>1.6001000400000001</v>
      </c>
      <c r="H151">
        <v>9.9000003020963209E+37</v>
      </c>
      <c r="J151" s="2">
        <f>TREND(Calibration!$A$2:$A$4,Calibration!$B$2:$B$4,C151)</f>
        <v>441.00433837331673</v>
      </c>
      <c r="K151" s="2">
        <f>TREND(Calibration!$A$2:$A$4,Calibration!$C$2:$C$4,E151)</f>
        <v>571.57278265139053</v>
      </c>
      <c r="L151" s="2">
        <f>TREND(Calibration!$A$2:$A$4,Calibration!$D$2:$D$4,G151)</f>
        <v>615.63904930800049</v>
      </c>
    </row>
    <row r="152" spans="1:12" x14ac:dyDescent="0.25">
      <c r="A152">
        <v>750190</v>
      </c>
      <c r="B152">
        <v>14.62300014</v>
      </c>
      <c r="C152">
        <v>0.66750001999999997</v>
      </c>
      <c r="D152">
        <v>416.07400512999999</v>
      </c>
      <c r="E152">
        <v>1.43110001</v>
      </c>
      <c r="F152">
        <v>9.9000003020963209E+37</v>
      </c>
      <c r="G152">
        <v>1.5964000199999999</v>
      </c>
      <c r="H152">
        <v>1303.9239502</v>
      </c>
      <c r="J152" s="2">
        <f>TREND(Calibration!$A$2:$A$4,Calibration!$B$2:$B$4,C152)</f>
        <v>443.34074771276477</v>
      </c>
      <c r="K152" s="2">
        <f>TREND(Calibration!$A$2:$A$4,Calibration!$C$2:$C$4,E152)</f>
        <v>563.78905156418659</v>
      </c>
      <c r="L152" s="2">
        <f>TREND(Calibration!$A$2:$A$4,Calibration!$D$2:$D$4,G152)</f>
        <v>614.10797447563857</v>
      </c>
    </row>
    <row r="153" spans="1:12" x14ac:dyDescent="0.25">
      <c r="A153">
        <v>755091</v>
      </c>
      <c r="B153">
        <v>14.57699966</v>
      </c>
      <c r="C153">
        <v>0.66210002000000001</v>
      </c>
      <c r="D153">
        <v>932.29797363</v>
      </c>
      <c r="E153">
        <v>1.4148999499999999</v>
      </c>
      <c r="F153">
        <v>1078.4090576200001</v>
      </c>
      <c r="G153">
        <v>1.59850001</v>
      </c>
      <c r="H153">
        <v>9.9000003020963209E+37</v>
      </c>
      <c r="J153" s="2">
        <f>TREND(Calibration!$A$2:$A$4,Calibration!$B$2:$B$4,C153)</f>
        <v>440.02062202118799</v>
      </c>
      <c r="K153" s="2">
        <f>TREND(Calibration!$A$2:$A$4,Calibration!$C$2:$C$4,E153)</f>
        <v>557.2892108097243</v>
      </c>
      <c r="L153" s="2">
        <f>TREND(Calibration!$A$2:$A$4,Calibration!$D$2:$D$4,G153)</f>
        <v>614.97695405877914</v>
      </c>
    </row>
    <row r="154" spans="1:12" x14ac:dyDescent="0.25">
      <c r="A154">
        <v>760105</v>
      </c>
      <c r="B154">
        <v>14.57699966</v>
      </c>
      <c r="C154">
        <v>0.66100000999999997</v>
      </c>
      <c r="D154">
        <v>9.9000003020963209E+37</v>
      </c>
      <c r="E154">
        <v>1.4127000599999999</v>
      </c>
      <c r="F154">
        <v>864.72601318</v>
      </c>
      <c r="G154">
        <v>1.5946999799999999</v>
      </c>
      <c r="H154">
        <v>1336.73498535</v>
      </c>
      <c r="J154" s="2">
        <f>TREND(Calibration!$A$2:$A$4,Calibration!$B$2:$B$4,C154)</f>
        <v>439.34429397267104</v>
      </c>
      <c r="K154" s="2">
        <f>TREND(Calibration!$A$2:$A$4,Calibration!$C$2:$C$4,E154)</f>
        <v>556.40656379006293</v>
      </c>
      <c r="L154" s="2">
        <f>TREND(Calibration!$A$2:$A$4,Calibration!$D$2:$D$4,G154)</f>
        <v>613.40449491120148</v>
      </c>
    </row>
    <row r="155" spans="1:12" x14ac:dyDescent="0.25">
      <c r="A155">
        <v>765091</v>
      </c>
      <c r="B155">
        <v>14.571000099999999</v>
      </c>
      <c r="C155">
        <v>0.65939999000000005</v>
      </c>
      <c r="D155">
        <v>687.33398437000005</v>
      </c>
      <c r="E155">
        <v>1.4052</v>
      </c>
      <c r="F155">
        <v>1057.7580566399999</v>
      </c>
      <c r="G155">
        <v>1.59099996</v>
      </c>
      <c r="H155">
        <v>1355.69104004</v>
      </c>
      <c r="J155" s="2">
        <f>TREND(Calibration!$A$2:$A$4,Calibration!$B$2:$B$4,C155)</f>
        <v>438.3605407302569</v>
      </c>
      <c r="K155" s="2">
        <f>TREND(Calibration!$A$2:$A$4,Calibration!$C$2:$C$4,E155)</f>
        <v>553.39736532728489</v>
      </c>
      <c r="L155" s="2">
        <f>TREND(Calibration!$A$2:$A$4,Calibration!$D$2:$D$4,G155)</f>
        <v>611.87342007883979</v>
      </c>
    </row>
    <row r="156" spans="1:12" x14ac:dyDescent="0.25">
      <c r="A156">
        <v>770091</v>
      </c>
      <c r="B156">
        <v>14.567999840000001</v>
      </c>
      <c r="C156">
        <v>0.65560001000000001</v>
      </c>
      <c r="D156">
        <v>9.9000003020963209E+37</v>
      </c>
      <c r="E156">
        <v>1.39489996</v>
      </c>
      <c r="F156">
        <v>480.24099731000001</v>
      </c>
      <c r="G156">
        <v>1.59200001</v>
      </c>
      <c r="H156">
        <v>9.9000003020963209E+37</v>
      </c>
      <c r="J156" s="2">
        <f>TREND(Calibration!$A$2:$A$4,Calibration!$B$2:$B$4,C156)</f>
        <v>436.02416828109426</v>
      </c>
      <c r="K156" s="2">
        <f>TREND(Calibration!$A$2:$A$4,Calibration!$C$2:$C$4,E156)</f>
        <v>549.26474978360227</v>
      </c>
      <c r="L156" s="2">
        <f>TREND(Calibration!$A$2:$A$4,Calibration!$D$2:$D$4,G156)</f>
        <v>612.28724254090844</v>
      </c>
    </row>
    <row r="157" spans="1:12" x14ac:dyDescent="0.25">
      <c r="A157">
        <v>775090</v>
      </c>
      <c r="B157">
        <v>14.58699989</v>
      </c>
      <c r="C157">
        <v>0.65990000999999998</v>
      </c>
      <c r="D157">
        <v>450.48400879000002</v>
      </c>
      <c r="E157">
        <v>1.38789999</v>
      </c>
      <c r="F157">
        <v>9.9000003020963209E+37</v>
      </c>
      <c r="G157">
        <v>1.5915000399999999</v>
      </c>
      <c r="H157">
        <v>839.94299316000001</v>
      </c>
      <c r="J157" s="2">
        <f>TREND(Calibration!$A$2:$A$4,Calibration!$B$2:$B$4,C157)</f>
        <v>438.66797207253501</v>
      </c>
      <c r="K157" s="2">
        <f>TREND(Calibration!$A$2:$A$4,Calibration!$C$2:$C$4,E157)</f>
        <v>546.45619905687568</v>
      </c>
      <c r="L157" s="2">
        <f>TREND(Calibration!$A$2:$A$4,Calibration!$D$2:$D$4,G157)</f>
        <v>612.08035406897147</v>
      </c>
    </row>
    <row r="158" spans="1:12" x14ac:dyDescent="0.25">
      <c r="A158">
        <v>780104</v>
      </c>
      <c r="B158">
        <v>14.59399986</v>
      </c>
      <c r="C158">
        <v>0.65939999000000005</v>
      </c>
      <c r="D158">
        <v>968.5</v>
      </c>
      <c r="E158">
        <v>1.38139999</v>
      </c>
      <c r="F158">
        <v>730.27899170000001</v>
      </c>
      <c r="G158">
        <v>1.5893000399999999</v>
      </c>
      <c r="H158">
        <v>1287.6169433600001</v>
      </c>
      <c r="J158" s="2">
        <f>TREND(Calibration!$A$2:$A$4,Calibration!$B$2:$B$4,C158)</f>
        <v>438.3605407302569</v>
      </c>
      <c r="K158" s="2">
        <f>TREND(Calibration!$A$2:$A$4,Calibration!$C$2:$C$4,E158)</f>
        <v>543.84824791941048</v>
      </c>
      <c r="L158" s="2">
        <f>TREND(Calibration!$A$2:$A$4,Calibration!$D$2:$D$4,G158)</f>
        <v>611.16999017061528</v>
      </c>
    </row>
    <row r="159" spans="1:12" x14ac:dyDescent="0.25">
      <c r="A159">
        <v>785092</v>
      </c>
      <c r="B159">
        <v>14.59399986</v>
      </c>
      <c r="C159">
        <v>0.66210002000000001</v>
      </c>
      <c r="D159">
        <v>777.28100586000005</v>
      </c>
      <c r="E159">
        <v>1.35979998</v>
      </c>
      <c r="F159">
        <v>9.9000003020963209E+37</v>
      </c>
      <c r="G159">
        <v>1.58560002</v>
      </c>
      <c r="H159">
        <v>1099.2039794899999</v>
      </c>
      <c r="J159" s="2">
        <f>TREND(Calibration!$A$2:$A$4,Calibration!$B$2:$B$4,C159)</f>
        <v>440.02062202118799</v>
      </c>
      <c r="K159" s="2">
        <f>TREND(Calibration!$A$2:$A$4,Calibration!$C$2:$C$4,E159)</f>
        <v>535.18182166575502</v>
      </c>
      <c r="L159" s="2">
        <f>TREND(Calibration!$A$2:$A$4,Calibration!$D$2:$D$4,G159)</f>
        <v>609.63891533825347</v>
      </c>
    </row>
    <row r="160" spans="1:12" x14ac:dyDescent="0.25">
      <c r="A160">
        <v>790091</v>
      </c>
      <c r="B160">
        <v>14.600000380000001</v>
      </c>
      <c r="C160">
        <v>0.65670002000000005</v>
      </c>
      <c r="D160">
        <v>1236.3919677700001</v>
      </c>
      <c r="E160">
        <v>1.35230005</v>
      </c>
      <c r="F160">
        <v>1188.3959960899999</v>
      </c>
      <c r="G160">
        <v>1.5829000499999999</v>
      </c>
      <c r="H160">
        <v>9.9000003020963209E+37</v>
      </c>
      <c r="J160" s="2">
        <f>TREND(Calibration!$A$2:$A$4,Calibration!$B$2:$B$4,C160)</f>
        <v>436.70049632961121</v>
      </c>
      <c r="K160" s="2">
        <f>TREND(Calibration!$A$2:$A$4,Calibration!$C$2:$C$4,E160)</f>
        <v>532.17267536199972</v>
      </c>
      <c r="L160" s="2">
        <f>TREND(Calibration!$A$2:$A$4,Calibration!$D$2:$D$4,G160)</f>
        <v>608.52166296796031</v>
      </c>
    </row>
    <row r="161" spans="1:12" x14ac:dyDescent="0.25">
      <c r="A161">
        <v>795091</v>
      </c>
      <c r="B161">
        <v>14.64599991</v>
      </c>
      <c r="C161">
        <v>0.65130001000000004</v>
      </c>
      <c r="D161">
        <v>579.69598388999998</v>
      </c>
      <c r="E161">
        <v>1.3436000299999999</v>
      </c>
      <c r="F161">
        <v>1099.8979492200001</v>
      </c>
      <c r="G161">
        <v>1.5785000300000001</v>
      </c>
      <c r="H161">
        <v>9.9000003020963209E+37</v>
      </c>
      <c r="J161" s="2">
        <f>TREND(Calibration!$A$2:$A$4,Calibration!$B$2:$B$4,C161)</f>
        <v>433.38036448965352</v>
      </c>
      <c r="K161" s="2">
        <f>TREND(Calibration!$A$2:$A$4,Calibration!$C$2:$C$4,E161)</f>
        <v>528.68202504585042</v>
      </c>
      <c r="L161" s="2">
        <f>TREND(Calibration!$A$2:$A$4,Calibration!$D$2:$D$4,G161)</f>
        <v>606.70092689521255</v>
      </c>
    </row>
    <row r="162" spans="1:12" x14ac:dyDescent="0.25">
      <c r="A162">
        <v>800091</v>
      </c>
      <c r="B162">
        <v>14.684000019999999</v>
      </c>
      <c r="C162">
        <v>0.65780002000000004</v>
      </c>
      <c r="D162">
        <v>98.441001889999995</v>
      </c>
      <c r="E162">
        <v>1.3269000099999999</v>
      </c>
      <c r="F162">
        <v>9.9000003020963209E+37</v>
      </c>
      <c r="G162">
        <v>1.57210004</v>
      </c>
      <c r="H162">
        <v>835.87597656000003</v>
      </c>
      <c r="J162" s="2">
        <f>TREND(Calibration!$A$2:$A$4,Calibration!$B$2:$B$4,C162)</f>
        <v>437.37681822974724</v>
      </c>
      <c r="K162" s="2">
        <f>TREND(Calibration!$A$2:$A$4,Calibration!$C$2:$C$4,E162)</f>
        <v>521.9815887143593</v>
      </c>
      <c r="L162" s="2">
        <f>TREND(Calibration!$A$2:$A$4,Calibration!$D$2:$D$4,G162)</f>
        <v>604.05259969255758</v>
      </c>
    </row>
    <row r="163" spans="1:12" x14ac:dyDescent="0.25">
      <c r="A163">
        <v>805092</v>
      </c>
      <c r="B163">
        <v>14.62899971</v>
      </c>
      <c r="C163">
        <v>0.64800000000000002</v>
      </c>
      <c r="D163">
        <v>1082.4090576200001</v>
      </c>
      <c r="E163">
        <v>1.32089996</v>
      </c>
      <c r="F163">
        <v>842.38201904000005</v>
      </c>
      <c r="G163">
        <v>1.5704</v>
      </c>
      <c r="H163">
        <v>9.9000003020963209E+37</v>
      </c>
      <c r="J163" s="2">
        <f>TREND(Calibration!$A$2:$A$4,Calibration!$B$2:$B$4,C163)</f>
        <v>431.35139264086456</v>
      </c>
      <c r="K163" s="2">
        <f>TREND(Calibration!$A$2:$A$4,Calibration!$C$2:$C$4,E163)</f>
        <v>519.57422914169035</v>
      </c>
      <c r="L163" s="2">
        <f>TREND(Calibration!$A$2:$A$4,Calibration!$D$2:$D$4,G163)</f>
        <v>603.34912012812049</v>
      </c>
    </row>
    <row r="164" spans="1:12" x14ac:dyDescent="0.25">
      <c r="A164">
        <v>810105</v>
      </c>
      <c r="B164">
        <v>14.626000400000001</v>
      </c>
      <c r="C164">
        <v>0.65560001000000001</v>
      </c>
      <c r="D164">
        <v>273.90301513999998</v>
      </c>
      <c r="E164">
        <v>1.3063999399999999</v>
      </c>
      <c r="F164">
        <v>9.9000003020963209E+37</v>
      </c>
      <c r="G164">
        <v>1.5666999800000001</v>
      </c>
      <c r="H164">
        <v>1060.85705566</v>
      </c>
      <c r="J164" s="2">
        <f>TREND(Calibration!$A$2:$A$4,Calibration!$B$2:$B$4,C164)</f>
        <v>436.02416828109426</v>
      </c>
      <c r="K164" s="2">
        <f>TREND(Calibration!$A$2:$A$4,Calibration!$C$2:$C$4,E164)</f>
        <v>513.75648396441829</v>
      </c>
      <c r="L164" s="2">
        <f>TREND(Calibration!$A$2:$A$4,Calibration!$D$2:$D$4,G164)</f>
        <v>601.81804529575879</v>
      </c>
    </row>
    <row r="165" spans="1:12" x14ac:dyDescent="0.25">
      <c r="A165">
        <v>815092</v>
      </c>
      <c r="B165">
        <v>14.461000439999999</v>
      </c>
      <c r="C165">
        <v>0.64969999</v>
      </c>
      <c r="D165">
        <v>9.9000003020963209E+37</v>
      </c>
      <c r="E165">
        <v>1.30260003</v>
      </c>
      <c r="F165">
        <v>400.07901000999999</v>
      </c>
      <c r="G165">
        <v>1.5613000399999999</v>
      </c>
      <c r="H165">
        <v>9.9000003020963209E+37</v>
      </c>
      <c r="J165" s="2">
        <f>TREND(Calibration!$A$2:$A$4,Calibration!$B$2:$B$4,C165)</f>
        <v>432.39661124723932</v>
      </c>
      <c r="K165" s="2">
        <f>TREND(Calibration!$A$2:$A$4,Calibration!$C$2:$C$4,E165)</f>
        <v>512.23187171722361</v>
      </c>
      <c r="L165" s="2">
        <f>TREND(Calibration!$A$2:$A$4,Calibration!$D$2:$D$4,G165)</f>
        <v>599.58354055517248</v>
      </c>
    </row>
    <row r="166" spans="1:12" x14ac:dyDescent="0.25">
      <c r="A166">
        <v>820091</v>
      </c>
      <c r="B166">
        <v>14.45100021</v>
      </c>
      <c r="C166">
        <v>0.65240001999999997</v>
      </c>
      <c r="D166">
        <v>660.35797118999994</v>
      </c>
      <c r="E166">
        <v>1.28209996</v>
      </c>
      <c r="F166">
        <v>750.49700928000004</v>
      </c>
      <c r="G166">
        <v>1.55369997</v>
      </c>
      <c r="H166">
        <v>9.9000003020963209E+37</v>
      </c>
      <c r="J166" s="2">
        <f>TREND(Calibration!$A$2:$A$4,Calibration!$B$2:$B$4,C166)</f>
        <v>434.05669253817041</v>
      </c>
      <c r="K166" s="2">
        <f>TREND(Calibration!$A$2:$A$4,Calibration!$C$2:$C$4,E166)</f>
        <v>504.0067669672826</v>
      </c>
      <c r="L166" s="2">
        <f>TREND(Calibration!$A$2:$A$4,Calibration!$D$2:$D$4,G166)</f>
        <v>596.43861812199964</v>
      </c>
    </row>
    <row r="167" spans="1:12" x14ac:dyDescent="0.25">
      <c r="A167">
        <v>825092</v>
      </c>
      <c r="B167">
        <v>14.36299992</v>
      </c>
      <c r="C167">
        <v>0.64700000999999996</v>
      </c>
      <c r="D167">
        <v>682.19598388999998</v>
      </c>
      <c r="E167">
        <v>1.2706999800000001</v>
      </c>
      <c r="F167">
        <v>1023.71002197</v>
      </c>
      <c r="G167">
        <v>1.5471999599999999</v>
      </c>
      <c r="H167">
        <v>1173.0040283200001</v>
      </c>
      <c r="J167" s="2">
        <f>TREND(Calibration!$A$2:$A$4,Calibration!$B$2:$B$4,C167)</f>
        <v>430.73656069821271</v>
      </c>
      <c r="K167" s="2">
        <f>TREND(Calibration!$A$2:$A$4,Calibration!$C$2:$C$4,E167)</f>
        <v>499.43282991988553</v>
      </c>
      <c r="L167" s="2">
        <f>TREND(Calibration!$A$2:$A$4,Calibration!$D$2:$D$4,G167)</f>
        <v>593.74890246611119</v>
      </c>
    </row>
    <row r="168" spans="1:12" x14ac:dyDescent="0.25">
      <c r="A168">
        <v>830091</v>
      </c>
      <c r="B168">
        <v>14.272000309999999</v>
      </c>
      <c r="C168">
        <v>0.64749997999999997</v>
      </c>
      <c r="D168">
        <v>939.90197753999996</v>
      </c>
      <c r="E168">
        <v>1.2145999700000001</v>
      </c>
      <c r="F168">
        <v>668.63397216999999</v>
      </c>
      <c r="G168">
        <v>1.5440000300000001</v>
      </c>
      <c r="H168">
        <v>9.9000003020963209E+37</v>
      </c>
      <c r="J168" s="2">
        <f>TREND(Calibration!$A$2:$A$4,Calibration!$B$2:$B$4,C168)</f>
        <v>431.04396129858634</v>
      </c>
      <c r="K168" s="2">
        <f>TREND(Calibration!$A$2:$A$4,Calibration!$C$2:$C$4,E168)</f>
        <v>476.92420147506851</v>
      </c>
      <c r="L168" s="2">
        <f>TREND(Calibration!$A$2:$A$4,Calibration!$D$2:$D$4,G168)</f>
        <v>592.42476576189904</v>
      </c>
    </row>
    <row r="169" spans="1:12" x14ac:dyDescent="0.25">
      <c r="A169">
        <v>835091</v>
      </c>
      <c r="B169">
        <v>14.24699974</v>
      </c>
      <c r="C169">
        <v>0.65130001000000004</v>
      </c>
      <c r="D169">
        <v>935.71801758000004</v>
      </c>
      <c r="E169">
        <v>1.21019995</v>
      </c>
      <c r="F169">
        <v>977.85900878999996</v>
      </c>
      <c r="G169">
        <v>1.53639996</v>
      </c>
      <c r="H169">
        <v>9.9000003020963209E+37</v>
      </c>
      <c r="J169" s="2">
        <f>TREND(Calibration!$A$2:$A$4,Calibration!$B$2:$B$4,C169)</f>
        <v>433.38036448965352</v>
      </c>
      <c r="K169" s="2">
        <f>TREND(Calibration!$A$2:$A$4,Calibration!$C$2:$C$4,E169)</f>
        <v>475.15881114216546</v>
      </c>
      <c r="L169" s="2">
        <f>TREND(Calibration!$A$2:$A$4,Calibration!$D$2:$D$4,G169)</f>
        <v>589.2798433287262</v>
      </c>
    </row>
    <row r="170" spans="1:12" x14ac:dyDescent="0.25">
      <c r="A170">
        <v>840091</v>
      </c>
      <c r="B170">
        <v>14.243000029999999</v>
      </c>
      <c r="C170">
        <v>0.64370000000000005</v>
      </c>
      <c r="D170">
        <v>869.88098145000004</v>
      </c>
      <c r="E170">
        <v>1.1729999799999999</v>
      </c>
      <c r="F170">
        <v>9.9000003020963209E+37</v>
      </c>
      <c r="G170">
        <v>1.5316000000000001</v>
      </c>
      <c r="H170">
        <v>1113.4899902300001</v>
      </c>
      <c r="J170" s="2">
        <f>TREND(Calibration!$A$2:$A$4,Calibration!$B$2:$B$4,C170)</f>
        <v>428.70758884942381</v>
      </c>
      <c r="K170" s="2">
        <f>TREND(Calibration!$A$2:$A$4,Calibration!$C$2:$C$4,E170)</f>
        <v>460.2333182075235</v>
      </c>
      <c r="L170" s="2">
        <f>TREND(Calibration!$A$2:$A$4,Calibration!$D$2:$D$4,G170)</f>
        <v>587.29361137529258</v>
      </c>
    </row>
    <row r="171" spans="1:12" x14ac:dyDescent="0.25">
      <c r="A171">
        <v>845091</v>
      </c>
      <c r="B171">
        <v>14.29800034</v>
      </c>
      <c r="C171">
        <v>0.65130001000000004</v>
      </c>
      <c r="D171">
        <v>941.59100341999999</v>
      </c>
      <c r="E171">
        <v>1.1383999600000001</v>
      </c>
      <c r="F171">
        <v>1237.6199951200001</v>
      </c>
      <c r="G171">
        <v>1.53209996</v>
      </c>
      <c r="H171">
        <v>9.9000003020963209E+37</v>
      </c>
      <c r="J171" s="2">
        <f>TREND(Calibration!$A$2:$A$4,Calibration!$B$2:$B$4,C171)</f>
        <v>433.38036448965352</v>
      </c>
      <c r="K171" s="2">
        <f>TREND(Calibration!$A$2:$A$4,Calibration!$C$2:$C$4,E171)</f>
        <v>446.35098566670518</v>
      </c>
      <c r="L171" s="2">
        <f>TREND(Calibration!$A$2:$A$4,Calibration!$D$2:$D$4,G171)</f>
        <v>587.50049570921169</v>
      </c>
    </row>
    <row r="172" spans="1:12" x14ac:dyDescent="0.25">
      <c r="A172">
        <v>850092</v>
      </c>
      <c r="B172">
        <v>14.29800034</v>
      </c>
      <c r="C172">
        <v>0.65020001000000005</v>
      </c>
      <c r="D172">
        <v>857.74700928000004</v>
      </c>
      <c r="E172">
        <v>1.11300004</v>
      </c>
      <c r="F172">
        <v>999.97100829999999</v>
      </c>
      <c r="G172">
        <v>1.52289999</v>
      </c>
      <c r="H172">
        <v>9.9000003020963209E+37</v>
      </c>
      <c r="J172" s="2">
        <f>TREND(Calibration!$A$2:$A$4,Calibration!$B$2:$B$4,C172)</f>
        <v>432.70404258951754</v>
      </c>
      <c r="K172" s="2">
        <f>TREND(Calibration!$A$2:$A$4,Calibration!$C$2:$C$4,E172)</f>
        <v>436.15994716585499</v>
      </c>
      <c r="L172" s="2">
        <f>TREND(Calibration!$A$2:$A$4,Calibration!$D$2:$D$4,G172)</f>
        <v>583.69353182104794</v>
      </c>
    </row>
    <row r="173" spans="1:12" x14ac:dyDescent="0.25">
      <c r="A173">
        <v>855091</v>
      </c>
      <c r="B173">
        <v>14.31499958</v>
      </c>
      <c r="C173">
        <v>0.65240001999999997</v>
      </c>
      <c r="D173">
        <v>810.87701416000004</v>
      </c>
      <c r="E173">
        <v>1.1071000099999999</v>
      </c>
      <c r="F173">
        <v>1085.5720214800001</v>
      </c>
      <c r="G173">
        <v>1.5120999799999999</v>
      </c>
      <c r="H173">
        <v>9.9000003020963209E+37</v>
      </c>
      <c r="J173" s="2">
        <f>TREND(Calibration!$A$2:$A$4,Calibration!$B$2:$B$4,C173)</f>
        <v>434.05669253817041</v>
      </c>
      <c r="K173" s="2">
        <f>TREND(Calibration!$A$2:$A$4,Calibration!$C$2:$C$4,E173)</f>
        <v>433.79271794284284</v>
      </c>
      <c r="L173" s="2">
        <f>TREND(Calibration!$A$2:$A$4,Calibration!$D$2:$D$4,G173)</f>
        <v>579.2244685456451</v>
      </c>
    </row>
    <row r="174" spans="1:12" x14ac:dyDescent="0.25">
      <c r="A174">
        <v>860091</v>
      </c>
      <c r="B174">
        <v>14.36299992</v>
      </c>
      <c r="C174">
        <v>0.65450001000000002</v>
      </c>
      <c r="D174">
        <v>1083.6579589800001</v>
      </c>
      <c r="E174">
        <v>1.1075999700000001</v>
      </c>
      <c r="F174">
        <v>856.89099121000004</v>
      </c>
      <c r="G174">
        <v>1.50940001</v>
      </c>
      <c r="H174">
        <v>9.9000003020963209E+37</v>
      </c>
      <c r="J174" s="2">
        <f>TREND(Calibration!$A$2:$A$4,Calibration!$B$2:$B$4,C174)</f>
        <v>435.34784638095829</v>
      </c>
      <c r="K174" s="2">
        <f>TREND(Calibration!$A$2:$A$4,Calibration!$C$2:$C$4,E174)</f>
        <v>433.99331351987166</v>
      </c>
      <c r="L174" s="2">
        <f>TREND(Calibration!$A$2:$A$4,Calibration!$D$2:$D$4,G174)</f>
        <v>578.10721617535205</v>
      </c>
    </row>
    <row r="175" spans="1:12" x14ac:dyDescent="0.25">
      <c r="A175">
        <v>865091</v>
      </c>
      <c r="B175">
        <v>14.385999679999999</v>
      </c>
      <c r="C175">
        <v>0.65880000999999999</v>
      </c>
      <c r="D175">
        <v>558.48901366999996</v>
      </c>
      <c r="E175">
        <v>1.10549998</v>
      </c>
      <c r="F175">
        <v>1204.7989502</v>
      </c>
      <c r="G175">
        <v>1.5024000399999999</v>
      </c>
      <c r="H175">
        <v>826.75598145000004</v>
      </c>
      <c r="J175" s="2">
        <f>TREND(Calibration!$A$2:$A$4,Calibration!$B$2:$B$4,C175)</f>
        <v>437.99165017239903</v>
      </c>
      <c r="K175" s="2">
        <f>TREND(Calibration!$A$2:$A$4,Calibration!$C$2:$C$4,E175)</f>
        <v>433.15074870307694</v>
      </c>
      <c r="L175" s="2">
        <f>TREND(Calibration!$A$2:$A$4,Calibration!$D$2:$D$4,G175)</f>
        <v>575.21061618554438</v>
      </c>
    </row>
    <row r="176" spans="1:12" x14ac:dyDescent="0.25">
      <c r="A176">
        <v>870092</v>
      </c>
      <c r="B176">
        <v>14.399000170000001</v>
      </c>
      <c r="C176">
        <v>0.66210002000000001</v>
      </c>
      <c r="D176">
        <v>875.26800536999997</v>
      </c>
      <c r="E176">
        <v>1.10380006</v>
      </c>
      <c r="F176">
        <v>833.08697510000002</v>
      </c>
      <c r="G176">
        <v>1.4986000100000001</v>
      </c>
      <c r="H176">
        <v>1274.1209716799999</v>
      </c>
      <c r="J176" s="2">
        <f>TREND(Calibration!$A$2:$A$4,Calibration!$B$2:$B$4,C176)</f>
        <v>440.02062202118799</v>
      </c>
      <c r="K176" s="2">
        <f>TREND(Calibration!$A$2:$A$4,Calibration!$C$2:$C$4,E176)</f>
        <v>432.46870127267692</v>
      </c>
      <c r="L176" s="2">
        <f>TREND(Calibration!$A$2:$A$4,Calibration!$D$2:$D$4,G176)</f>
        <v>573.63815703796695</v>
      </c>
    </row>
    <row r="177" spans="1:12" x14ac:dyDescent="0.25">
      <c r="A177">
        <v>875091</v>
      </c>
      <c r="B177">
        <v>14.444000239999999</v>
      </c>
      <c r="C177">
        <v>0.65780002000000004</v>
      </c>
      <c r="D177">
        <v>874.07702637</v>
      </c>
      <c r="E177">
        <v>1.10549998</v>
      </c>
      <c r="F177">
        <v>902.78900146000001</v>
      </c>
      <c r="G177">
        <v>1.4986000100000001</v>
      </c>
      <c r="H177">
        <v>1338.3709716799999</v>
      </c>
      <c r="J177" s="2">
        <f>TREND(Calibration!$A$2:$A$4,Calibration!$B$2:$B$4,C177)</f>
        <v>437.37681822974724</v>
      </c>
      <c r="K177" s="2">
        <f>TREND(Calibration!$A$2:$A$4,Calibration!$C$2:$C$4,E177)</f>
        <v>433.15074870307694</v>
      </c>
      <c r="L177" s="2">
        <f>TREND(Calibration!$A$2:$A$4,Calibration!$D$2:$D$4,G177)</f>
        <v>573.63815703796695</v>
      </c>
    </row>
    <row r="178" spans="1:12" x14ac:dyDescent="0.25">
      <c r="A178">
        <v>880091</v>
      </c>
      <c r="B178">
        <v>14.47399998</v>
      </c>
      <c r="C178">
        <v>0.65719998000000002</v>
      </c>
      <c r="D178">
        <v>841.16601562000005</v>
      </c>
      <c r="E178">
        <v>1.1124999499999999</v>
      </c>
      <c r="F178">
        <v>1247.4959716799999</v>
      </c>
      <c r="G178">
        <v>1.49319994</v>
      </c>
      <c r="H178">
        <v>9.9000003020963209E+37</v>
      </c>
      <c r="J178" s="2">
        <f>TREND(Calibration!$A$2:$A$4,Calibration!$B$2:$B$4,C178)</f>
        <v>437.00789078160392</v>
      </c>
      <c r="K178" s="2">
        <f>TREND(Calibration!$A$2:$A$4,Calibration!$C$2:$C$4,E178)</f>
        <v>435.95929942980342</v>
      </c>
      <c r="L178" s="2">
        <f>TREND(Calibration!$A$2:$A$4,Calibration!$D$2:$D$4,G178)</f>
        <v>571.40359850315031</v>
      </c>
    </row>
    <row r="179" spans="1:12" x14ac:dyDescent="0.25">
      <c r="A179">
        <v>885091</v>
      </c>
      <c r="B179">
        <v>14.53199959</v>
      </c>
      <c r="C179">
        <v>0.65780002000000004</v>
      </c>
      <c r="D179">
        <v>9.9000003020963209E+37</v>
      </c>
      <c r="E179">
        <v>1.09679997</v>
      </c>
      <c r="F179">
        <v>632.71502685999997</v>
      </c>
      <c r="G179">
        <v>1.4921</v>
      </c>
      <c r="H179">
        <v>1365.3270263700001</v>
      </c>
      <c r="J179" s="2">
        <f>TREND(Calibration!$A$2:$A$4,Calibration!$B$2:$B$4,C179)</f>
        <v>437.37681822974724</v>
      </c>
      <c r="K179" s="2">
        <f>TREND(Calibration!$A$2:$A$4,Calibration!$C$2:$C$4,E179)</f>
        <v>429.66010239916017</v>
      </c>
      <c r="L179" s="2">
        <f>TREND(Calibration!$A$2:$A$4,Calibration!$D$2:$D$4,G179)</f>
        <v>570.9484413820785</v>
      </c>
    </row>
    <row r="180" spans="1:12" x14ac:dyDescent="0.25">
      <c r="A180">
        <v>890093</v>
      </c>
      <c r="B180">
        <v>14.583999629999999</v>
      </c>
      <c r="C180">
        <v>0.65829998000000001</v>
      </c>
      <c r="D180">
        <v>9.9000003020963209E+37</v>
      </c>
      <c r="E180">
        <v>1.0936000299999999</v>
      </c>
      <c r="F180">
        <v>308.46798705999998</v>
      </c>
      <c r="G180">
        <v>1.49269998</v>
      </c>
      <c r="H180">
        <v>9.9000003020963209E+37</v>
      </c>
      <c r="J180" s="2">
        <f>TREND(Calibration!$A$2:$A$4,Calibration!$B$2:$B$4,C180)</f>
        <v>437.68421268173995</v>
      </c>
      <c r="K180" s="2">
        <f>TREND(Calibration!$A$2:$A$4,Calibration!$C$2:$C$4,E180)</f>
        <v>428.37621206641853</v>
      </c>
      <c r="L180" s="2">
        <f>TREND(Calibration!$A$2:$A$4,Calibration!$D$2:$D$4,G180)</f>
        <v>571.19671416923109</v>
      </c>
    </row>
    <row r="181" spans="1:12" x14ac:dyDescent="0.25">
      <c r="A181">
        <v>895104</v>
      </c>
      <c r="B181">
        <v>14.652000429999999</v>
      </c>
      <c r="C181">
        <v>0.66530001000000005</v>
      </c>
      <c r="D181">
        <v>644.96997069999998</v>
      </c>
      <c r="E181">
        <v>1.09140003</v>
      </c>
      <c r="F181">
        <v>662.17297363</v>
      </c>
      <c r="G181">
        <v>1.48670006</v>
      </c>
      <c r="H181">
        <v>817.44500731999995</v>
      </c>
      <c r="J181" s="2">
        <f>TREND(Calibration!$A$2:$A$4,Calibration!$B$2:$B$4,C181)</f>
        <v>441.98809776411184</v>
      </c>
      <c r="K181" s="2">
        <f>TREND(Calibration!$A$2:$A$4,Calibration!$C$2:$C$4,E181)</f>
        <v>427.49352091219953</v>
      </c>
      <c r="L181" s="2">
        <f>TREND(Calibration!$A$2:$A$4,Calibration!$D$2:$D$4,G181)</f>
        <v>568.7139366414923</v>
      </c>
    </row>
    <row r="182" spans="1:12" x14ac:dyDescent="0.25">
      <c r="A182">
        <v>900092</v>
      </c>
      <c r="B182">
        <v>14.62899971</v>
      </c>
      <c r="C182">
        <v>0.66530001000000005</v>
      </c>
      <c r="D182">
        <v>9.9000003020963209E+37</v>
      </c>
      <c r="E182">
        <v>1.08819997</v>
      </c>
      <c r="F182">
        <v>-174.82699585</v>
      </c>
      <c r="G182">
        <v>1.48670006</v>
      </c>
      <c r="H182">
        <v>9.9000003020963209E+37</v>
      </c>
      <c r="J182" s="2">
        <f>TREND(Calibration!$A$2:$A$4,Calibration!$B$2:$B$4,C182)</f>
        <v>441.98809776411184</v>
      </c>
      <c r="K182" s="2">
        <f>TREND(Calibration!$A$2:$A$4,Calibration!$C$2:$C$4,E182)</f>
        <v>426.20958243266773</v>
      </c>
      <c r="L182" s="2">
        <f>TREND(Calibration!$A$2:$A$4,Calibration!$D$2:$D$4,G182)</f>
        <v>568.7139366414923</v>
      </c>
    </row>
    <row r="183" spans="1:12" x14ac:dyDescent="0.25">
      <c r="A183">
        <v>905093</v>
      </c>
      <c r="B183">
        <v>14.65499973</v>
      </c>
      <c r="C183">
        <v>0.66149997999999999</v>
      </c>
      <c r="D183">
        <v>659.65399170000001</v>
      </c>
      <c r="E183">
        <v>1.09739995</v>
      </c>
      <c r="F183">
        <v>357.60400391000002</v>
      </c>
      <c r="G183">
        <v>1.4878</v>
      </c>
      <c r="H183">
        <v>1199.3430175799999</v>
      </c>
      <c r="J183" s="2">
        <f>TREND(Calibration!$A$2:$A$4,Calibration!$B$2:$B$4,C183)</f>
        <v>439.65169457304467</v>
      </c>
      <c r="K183" s="2">
        <f>TREND(Calibration!$A$2:$A$4,Calibration!$C$2:$C$4,E183)</f>
        <v>429.90082832584579</v>
      </c>
      <c r="L183" s="2">
        <f>TREND(Calibration!$A$2:$A$4,Calibration!$D$2:$D$4,G183)</f>
        <v>569.1690937625641</v>
      </c>
    </row>
    <row r="184" spans="1:12" x14ac:dyDescent="0.25">
      <c r="A184">
        <v>910093</v>
      </c>
      <c r="B184">
        <v>14.664999959999999</v>
      </c>
      <c r="C184">
        <v>0.65880000999999999</v>
      </c>
      <c r="D184">
        <v>480.60400391000002</v>
      </c>
      <c r="E184">
        <v>1.09739995</v>
      </c>
      <c r="F184">
        <v>518.33300781000003</v>
      </c>
      <c r="G184">
        <v>1.48670006</v>
      </c>
      <c r="H184">
        <v>9.9000003020963209E+37</v>
      </c>
      <c r="J184" s="2">
        <f>TREND(Calibration!$A$2:$A$4,Calibration!$B$2:$B$4,C184)</f>
        <v>437.99165017239903</v>
      </c>
      <c r="K184" s="2">
        <f>TREND(Calibration!$A$2:$A$4,Calibration!$C$2:$C$4,E184)</f>
        <v>429.90082832584579</v>
      </c>
      <c r="L184" s="2">
        <f>TREND(Calibration!$A$2:$A$4,Calibration!$D$2:$D$4,G184)</f>
        <v>568.7139366414923</v>
      </c>
    </row>
    <row r="185" spans="1:12" x14ac:dyDescent="0.25">
      <c r="A185">
        <v>915091</v>
      </c>
      <c r="B185">
        <v>14.626000400000001</v>
      </c>
      <c r="C185">
        <v>0.65880000999999999</v>
      </c>
      <c r="D185">
        <v>572.58001708999996</v>
      </c>
      <c r="E185">
        <v>1.09679997</v>
      </c>
      <c r="F185">
        <v>552.57598876999998</v>
      </c>
      <c r="G185">
        <v>1.4835</v>
      </c>
      <c r="H185">
        <v>9.9000003020963209E+37</v>
      </c>
      <c r="J185" s="2">
        <f>TREND(Calibration!$A$2:$A$4,Calibration!$B$2:$B$4,C185)</f>
        <v>437.99165017239903</v>
      </c>
      <c r="K185" s="2">
        <f>TREND(Calibration!$A$2:$A$4,Calibration!$C$2:$C$4,E185)</f>
        <v>429.66010239916017</v>
      </c>
      <c r="L185" s="2">
        <f>TREND(Calibration!$A$2:$A$4,Calibration!$D$2:$D$4,G185)</f>
        <v>567.38974614304959</v>
      </c>
    </row>
    <row r="186" spans="1:12" x14ac:dyDescent="0.25">
      <c r="A186">
        <v>920091</v>
      </c>
      <c r="B186">
        <v>14.60999966</v>
      </c>
      <c r="C186">
        <v>0.66149997999999999</v>
      </c>
      <c r="D186">
        <v>298.39099120999998</v>
      </c>
      <c r="E186">
        <v>1.0957000299999999</v>
      </c>
      <c r="F186">
        <v>994.67102050999995</v>
      </c>
      <c r="G186">
        <v>1.4818999799999999</v>
      </c>
      <c r="H186">
        <v>1175.38903809</v>
      </c>
      <c r="J186" s="2">
        <f>TREND(Calibration!$A$2:$A$4,Calibration!$B$2:$B$4,C186)</f>
        <v>439.65169457304467</v>
      </c>
      <c r="K186" s="2">
        <f>TREND(Calibration!$A$2:$A$4,Calibration!$C$2:$C$4,E186)</f>
        <v>429.21878089544578</v>
      </c>
      <c r="L186" s="2">
        <f>TREND(Calibration!$A$2:$A$4,Calibration!$D$2:$D$4,G186)</f>
        <v>566.72765503184598</v>
      </c>
    </row>
    <row r="187" spans="1:12" x14ac:dyDescent="0.25">
      <c r="A187">
        <v>925092</v>
      </c>
      <c r="B187">
        <v>14.50300026</v>
      </c>
      <c r="C187">
        <v>0.66100000999999997</v>
      </c>
      <c r="D187">
        <v>1010.6660156200001</v>
      </c>
      <c r="E187">
        <v>1.0951999400000001</v>
      </c>
      <c r="F187">
        <v>927.14801024999997</v>
      </c>
      <c r="G187">
        <v>1.47860003</v>
      </c>
      <c r="H187">
        <v>9.9000003020963209E+37</v>
      </c>
      <c r="J187" s="2">
        <f>TREND(Calibration!$A$2:$A$4,Calibration!$B$2:$B$4,C187)</f>
        <v>439.34429397267104</v>
      </c>
      <c r="K187" s="2">
        <f>TREND(Calibration!$A$2:$A$4,Calibration!$C$2:$C$4,E187)</f>
        <v>429.01813315939427</v>
      </c>
      <c r="L187" s="2">
        <f>TREND(Calibration!$A$2:$A$4,Calibration!$D$2:$D$4,G187)</f>
        <v>565.36212987440024</v>
      </c>
    </row>
    <row r="188" spans="1:12" x14ac:dyDescent="0.25">
      <c r="A188">
        <v>930092</v>
      </c>
      <c r="B188">
        <v>14.50300026</v>
      </c>
      <c r="C188">
        <v>0.65880000999999999</v>
      </c>
      <c r="D188">
        <v>528.28802489999998</v>
      </c>
      <c r="E188">
        <v>1.0902999600000001</v>
      </c>
      <c r="F188">
        <v>9.9000003020963209E+37</v>
      </c>
      <c r="G188">
        <v>1.47539997</v>
      </c>
      <c r="H188">
        <v>722.20501708999996</v>
      </c>
      <c r="J188" s="2">
        <f>TREND(Calibration!$A$2:$A$4,Calibration!$B$2:$B$4,C188)</f>
        <v>437.99165017239903</v>
      </c>
      <c r="K188" s="2">
        <f>TREND(Calibration!$A$2:$A$4,Calibration!$C$2:$C$4,E188)</f>
        <v>427.05214724946245</v>
      </c>
      <c r="L188" s="2">
        <f>TREND(Calibration!$A$2:$A$4,Calibration!$D$2:$D$4,G188)</f>
        <v>564.03793937595765</v>
      </c>
    </row>
    <row r="189" spans="1:12" x14ac:dyDescent="0.25">
      <c r="A189">
        <v>935092</v>
      </c>
      <c r="B189">
        <v>14.461000439999999</v>
      </c>
      <c r="C189">
        <v>0.66259997999999998</v>
      </c>
      <c r="D189">
        <v>573.56896973000005</v>
      </c>
      <c r="E189">
        <v>1.08819997</v>
      </c>
      <c r="F189">
        <v>9.9000003020963209E+37</v>
      </c>
      <c r="G189">
        <v>1.47430003</v>
      </c>
      <c r="H189">
        <v>9.9000003020963209E+37</v>
      </c>
      <c r="J189" s="2">
        <f>TREND(Calibration!$A$2:$A$4,Calibration!$B$2:$B$4,C189)</f>
        <v>440.3280164731807</v>
      </c>
      <c r="K189" s="2">
        <f>TREND(Calibration!$A$2:$A$4,Calibration!$C$2:$C$4,E189)</f>
        <v>426.20958243266773</v>
      </c>
      <c r="L189" s="2">
        <f>TREND(Calibration!$A$2:$A$4,Calibration!$D$2:$D$4,G189)</f>
        <v>563.58278225488584</v>
      </c>
    </row>
    <row r="190" spans="1:12" x14ac:dyDescent="0.25">
      <c r="A190">
        <v>940091</v>
      </c>
      <c r="B190">
        <v>14.46700001</v>
      </c>
      <c r="C190">
        <v>0.66479999000000001</v>
      </c>
      <c r="D190">
        <v>594.03198241999996</v>
      </c>
      <c r="E190">
        <v>1.08389997</v>
      </c>
      <c r="F190">
        <v>9.9000003020963209E+37</v>
      </c>
      <c r="G190">
        <v>1.4683999999999999</v>
      </c>
      <c r="H190">
        <v>1065.29504395</v>
      </c>
      <c r="J190" s="2">
        <f>TREND(Calibration!$A$2:$A$4,Calibration!$B$2:$B$4,C190)</f>
        <v>441.68066642183362</v>
      </c>
      <c r="K190" s="2">
        <f>TREND(Calibration!$A$2:$A$4,Calibration!$C$2:$C$4,E190)</f>
        <v>424.48432244942148</v>
      </c>
      <c r="L190" s="2">
        <f>TREND(Calibration!$A$2:$A$4,Calibration!$D$2:$D$4,G190)</f>
        <v>561.14133938615009</v>
      </c>
    </row>
    <row r="191" spans="1:12" x14ac:dyDescent="0.25">
      <c r="A191">
        <v>945091</v>
      </c>
      <c r="B191">
        <v>14.493000029999999</v>
      </c>
      <c r="C191">
        <v>0.66479999000000001</v>
      </c>
      <c r="D191">
        <v>573.60900878999996</v>
      </c>
      <c r="E191">
        <v>1.08759999</v>
      </c>
      <c r="F191">
        <v>9.9000003020963209E+37</v>
      </c>
      <c r="G191">
        <v>1.4673000599999999</v>
      </c>
      <c r="H191">
        <v>1134.0340576200001</v>
      </c>
      <c r="J191" s="2">
        <f>TREND(Calibration!$A$2:$A$4,Calibration!$B$2:$B$4,C191)</f>
        <v>441.68066642183362</v>
      </c>
      <c r="K191" s="2">
        <f>TREND(Calibration!$A$2:$A$4,Calibration!$C$2:$C$4,E191)</f>
        <v>425.9688565059821</v>
      </c>
      <c r="L191" s="2">
        <f>TREND(Calibration!$A$2:$A$4,Calibration!$D$2:$D$4,G191)</f>
        <v>560.68618226507829</v>
      </c>
    </row>
    <row r="192" spans="1:12" x14ac:dyDescent="0.25">
      <c r="A192">
        <v>950091</v>
      </c>
      <c r="B192">
        <v>14.50300026</v>
      </c>
      <c r="C192">
        <v>0.65990000999999998</v>
      </c>
      <c r="D192">
        <v>767.85699463000003</v>
      </c>
      <c r="E192">
        <v>1.08389997</v>
      </c>
      <c r="F192">
        <v>9.9000003020963209E+37</v>
      </c>
      <c r="G192">
        <v>1.46619999</v>
      </c>
      <c r="H192">
        <v>1207.3399658200001</v>
      </c>
      <c r="J192" s="2">
        <f>TREND(Calibration!$A$2:$A$4,Calibration!$B$2:$B$4,C192)</f>
        <v>438.66797207253501</v>
      </c>
      <c r="K192" s="2">
        <f>TREND(Calibration!$A$2:$A$4,Calibration!$C$2:$C$4,E192)</f>
        <v>424.48432244942148</v>
      </c>
      <c r="L192" s="2">
        <f>TREND(Calibration!$A$2:$A$4,Calibration!$D$2:$D$4,G192)</f>
        <v>560.23097134977615</v>
      </c>
    </row>
    <row r="193" spans="1:12" x14ac:dyDescent="0.25">
      <c r="A193">
        <v>955091</v>
      </c>
      <c r="B193">
        <v>14.550999640000001</v>
      </c>
      <c r="C193">
        <v>0.66259997999999998</v>
      </c>
      <c r="D193">
        <v>986.96502685999997</v>
      </c>
      <c r="E193">
        <v>1.0849000200000001</v>
      </c>
      <c r="F193">
        <v>9.9000003020963209E+37</v>
      </c>
      <c r="G193">
        <v>1.46570003</v>
      </c>
      <c r="H193">
        <v>1202.45800781</v>
      </c>
      <c r="J193" s="2">
        <f>TREND(Calibration!$A$2:$A$4,Calibration!$B$2:$B$4,C193)</f>
        <v>440.3280164731807</v>
      </c>
      <c r="K193" s="2">
        <f>TREND(Calibration!$A$2:$A$4,Calibration!$C$2:$C$4,E193)</f>
        <v>424.88556576250187</v>
      </c>
      <c r="L193" s="2">
        <f>TREND(Calibration!$A$2:$A$4,Calibration!$D$2:$D$4,G193)</f>
        <v>560.02408701585694</v>
      </c>
    </row>
    <row r="194" spans="1:12" x14ac:dyDescent="0.25">
      <c r="A194">
        <v>960091</v>
      </c>
      <c r="B194">
        <v>14.49199963</v>
      </c>
      <c r="C194">
        <v>0.65829998000000001</v>
      </c>
      <c r="D194">
        <v>9.9000003020963209E+37</v>
      </c>
      <c r="E194">
        <v>1.08329999</v>
      </c>
      <c r="F194">
        <v>303.28201294000002</v>
      </c>
      <c r="G194">
        <v>1.4613000199999999</v>
      </c>
      <c r="H194">
        <v>9.9000003020963209E+37</v>
      </c>
      <c r="J194" s="2">
        <f>TREND(Calibration!$A$2:$A$4,Calibration!$B$2:$B$4,C194)</f>
        <v>437.68421268173995</v>
      </c>
      <c r="K194" s="2">
        <f>TREND(Calibration!$A$2:$A$4,Calibration!$C$2:$C$4,E194)</f>
        <v>424.24359652273591</v>
      </c>
      <c r="L194" s="2">
        <f>TREND(Calibration!$A$2:$A$4,Calibration!$D$2:$D$4,G194)</f>
        <v>558.2033550811268</v>
      </c>
    </row>
    <row r="195" spans="1:12" x14ac:dyDescent="0.25">
      <c r="A195">
        <v>965092</v>
      </c>
      <c r="B195">
        <v>14.430999760000001</v>
      </c>
      <c r="C195">
        <v>0.66320002</v>
      </c>
      <c r="D195">
        <v>716.81597899999997</v>
      </c>
      <c r="E195">
        <v>1.079</v>
      </c>
      <c r="F195">
        <v>479.05700683999999</v>
      </c>
      <c r="G195">
        <v>1.4602999699999999</v>
      </c>
      <c r="H195">
        <v>9.9000003020963209E+37</v>
      </c>
      <c r="J195" s="2">
        <f>TREND(Calibration!$A$2:$A$4,Calibration!$B$2:$B$4,C195)</f>
        <v>440.69694392132402</v>
      </c>
      <c r="K195" s="2">
        <f>TREND(Calibration!$A$2:$A$4,Calibration!$C$2:$C$4,E195)</f>
        <v>422.51834055172219</v>
      </c>
      <c r="L195" s="2">
        <f>TREND(Calibration!$A$2:$A$4,Calibration!$D$2:$D$4,G195)</f>
        <v>557.78953261905804</v>
      </c>
    </row>
    <row r="196" spans="1:12" x14ac:dyDescent="0.25">
      <c r="A196">
        <v>970092</v>
      </c>
      <c r="B196">
        <v>14.40799999</v>
      </c>
      <c r="C196">
        <v>0.66479999000000001</v>
      </c>
      <c r="D196">
        <v>642.20599364999998</v>
      </c>
      <c r="E196">
        <v>1.0811999999999999</v>
      </c>
      <c r="F196">
        <v>392.36401367000002</v>
      </c>
      <c r="G196">
        <v>1.45809996</v>
      </c>
      <c r="H196">
        <v>9.9000003020963209E+37</v>
      </c>
      <c r="J196" s="2">
        <f>TREND(Calibration!$A$2:$A$4,Calibration!$B$2:$B$4,C196)</f>
        <v>441.68066642183362</v>
      </c>
      <c r="K196" s="2">
        <f>TREND(Calibration!$A$2:$A$4,Calibration!$C$2:$C$4,E196)</f>
        <v>423.40103170594114</v>
      </c>
      <c r="L196" s="2">
        <f>TREND(Calibration!$A$2:$A$4,Calibration!$D$2:$D$4,G196)</f>
        <v>556.8791645826841</v>
      </c>
    </row>
    <row r="197" spans="1:12" x14ac:dyDescent="0.25">
      <c r="A197">
        <v>975091</v>
      </c>
      <c r="B197">
        <v>14.385999679999999</v>
      </c>
      <c r="C197">
        <v>0.66799998000000005</v>
      </c>
      <c r="D197">
        <v>539.30297852000001</v>
      </c>
      <c r="E197">
        <v>1.08220005</v>
      </c>
      <c r="F197">
        <v>291.51400756999999</v>
      </c>
      <c r="G197">
        <v>1.4558999500000001</v>
      </c>
      <c r="H197">
        <v>9.9000003020963209E+37</v>
      </c>
      <c r="J197" s="2">
        <f>TREND(Calibration!$A$2:$A$4,Calibration!$B$2:$B$4,C197)</f>
        <v>443.64814216475753</v>
      </c>
      <c r="K197" s="2">
        <f>TREND(Calibration!$A$2:$A$4,Calibration!$C$2:$C$4,E197)</f>
        <v>423.80227501902152</v>
      </c>
      <c r="L197" s="2">
        <f>TREND(Calibration!$A$2:$A$4,Calibration!$D$2:$D$4,G197)</f>
        <v>555.96879654631027</v>
      </c>
    </row>
    <row r="198" spans="1:12" x14ac:dyDescent="0.25">
      <c r="A198">
        <v>980092</v>
      </c>
      <c r="B198">
        <v>14.399000170000001</v>
      </c>
      <c r="C198">
        <v>0.67400002000000003</v>
      </c>
      <c r="D198">
        <v>412.30599976000002</v>
      </c>
      <c r="E198">
        <v>1.0849000200000001</v>
      </c>
      <c r="F198">
        <v>689.16998291000004</v>
      </c>
      <c r="G198">
        <v>1.45220006</v>
      </c>
      <c r="H198">
        <v>9.9000003020963209E+37</v>
      </c>
      <c r="J198" s="2">
        <f>TREND(Calibration!$A$2:$A$4,Calibration!$B$2:$B$4,C198)</f>
        <v>447.33719530447758</v>
      </c>
      <c r="K198" s="2">
        <f>TREND(Calibration!$A$2:$A$4,Calibration!$C$2:$C$4,E198)</f>
        <v>424.88556576250187</v>
      </c>
      <c r="L198" s="2">
        <f>TREND(Calibration!$A$2:$A$4,Calibration!$D$2:$D$4,G198)</f>
        <v>554.43777550817879</v>
      </c>
    </row>
    <row r="199" spans="1:12" x14ac:dyDescent="0.25">
      <c r="A199">
        <v>985091</v>
      </c>
      <c r="B199">
        <v>14.47999954</v>
      </c>
      <c r="C199">
        <v>0.66700000000000004</v>
      </c>
      <c r="D199">
        <v>461.96398926000001</v>
      </c>
      <c r="E199">
        <v>1.08599997</v>
      </c>
      <c r="F199">
        <v>9.9000003020963209E+37</v>
      </c>
      <c r="G199">
        <v>1.4500000500000001</v>
      </c>
      <c r="H199">
        <v>328.33099364999998</v>
      </c>
      <c r="J199" s="2">
        <f>TREND(Calibration!$A$2:$A$4,Calibration!$B$2:$B$4,C199)</f>
        <v>443.0333163704866</v>
      </c>
      <c r="K199" s="2">
        <f>TREND(Calibration!$A$2:$A$4,Calibration!$C$2:$C$4,E199)</f>
        <v>425.32689127844873</v>
      </c>
      <c r="L199" s="2">
        <f>TREND(Calibration!$A$2:$A$4,Calibration!$D$2:$D$4,G199)</f>
        <v>553.52740747180485</v>
      </c>
    </row>
    <row r="200" spans="1:12" x14ac:dyDescent="0.25">
      <c r="A200">
        <v>990091</v>
      </c>
      <c r="B200">
        <v>14.489999770000001</v>
      </c>
      <c r="C200">
        <v>0.66700000000000004</v>
      </c>
      <c r="D200">
        <v>1340.0749511700001</v>
      </c>
      <c r="E200">
        <v>1.08389997</v>
      </c>
      <c r="F200">
        <v>1111.23400879</v>
      </c>
      <c r="G200">
        <v>1.44350004</v>
      </c>
      <c r="H200">
        <v>9.9000003020963209E+37</v>
      </c>
      <c r="J200" s="2">
        <f>TREND(Calibration!$A$2:$A$4,Calibration!$B$2:$B$4,C200)</f>
        <v>443.0333163704866</v>
      </c>
      <c r="K200" s="2">
        <f>TREND(Calibration!$A$2:$A$4,Calibration!$C$2:$C$4,E200)</f>
        <v>424.48432244942148</v>
      </c>
      <c r="L200" s="2">
        <f>TREND(Calibration!$A$2:$A$4,Calibration!$D$2:$D$4,G200)</f>
        <v>550.8376918159164</v>
      </c>
    </row>
    <row r="201" spans="1:12" x14ac:dyDescent="0.25">
      <c r="A201">
        <v>995092</v>
      </c>
      <c r="B201">
        <v>14.538999560000001</v>
      </c>
      <c r="C201">
        <v>0.66700000000000004</v>
      </c>
      <c r="D201">
        <v>1178.9329834</v>
      </c>
      <c r="E201">
        <v>1.08280003</v>
      </c>
      <c r="F201">
        <v>770.64898682</v>
      </c>
      <c r="G201">
        <v>1.4419000099999999</v>
      </c>
      <c r="H201">
        <v>1177.3380127</v>
      </c>
      <c r="J201" s="2">
        <f>TREND(Calibration!$A$2:$A$4,Calibration!$B$2:$B$4,C201)</f>
        <v>443.0333163704866</v>
      </c>
      <c r="K201" s="2">
        <f>TREND(Calibration!$A$2:$A$4,Calibration!$C$2:$C$4,E201)</f>
        <v>424.04300094570709</v>
      </c>
      <c r="L201" s="2">
        <f>TREND(Calibration!$A$2:$A$4,Calibration!$D$2:$D$4,G201)</f>
        <v>550.17559656669505</v>
      </c>
    </row>
    <row r="202" spans="1:12" x14ac:dyDescent="0.25">
      <c r="A202">
        <v>1000091</v>
      </c>
      <c r="B202">
        <v>14.541999819999999</v>
      </c>
      <c r="C202">
        <v>0.67129998999999996</v>
      </c>
      <c r="D202">
        <v>9.9000003020963209E+37</v>
      </c>
      <c r="E202">
        <v>1.0816999700000001</v>
      </c>
      <c r="F202">
        <v>158.44799805</v>
      </c>
      <c r="G202">
        <v>1.43920004</v>
      </c>
      <c r="H202">
        <v>9.9000003020963209E+37</v>
      </c>
      <c r="J202" s="2">
        <f>TREND(Calibration!$A$2:$A$4,Calibration!$B$2:$B$4,C202)</f>
        <v>445.67711401354643</v>
      </c>
      <c r="K202" s="2">
        <f>TREND(Calibration!$A$2:$A$4,Calibration!$C$2:$C$4,E202)</f>
        <v>423.60163129520254</v>
      </c>
      <c r="L202" s="2">
        <f>TREND(Calibration!$A$2:$A$4,Calibration!$D$2:$D$4,G202)</f>
        <v>549.058344196402</v>
      </c>
    </row>
    <row r="203" spans="1:12" x14ac:dyDescent="0.25">
      <c r="A203">
        <v>1005092</v>
      </c>
      <c r="B203">
        <v>14.56099987</v>
      </c>
      <c r="C203">
        <v>0.67400002000000003</v>
      </c>
      <c r="D203">
        <v>875.87200928000004</v>
      </c>
      <c r="E203">
        <v>1.079</v>
      </c>
      <c r="F203">
        <v>163.70700073</v>
      </c>
      <c r="G203">
        <v>1.4397000099999999</v>
      </c>
      <c r="H203">
        <v>1088.73498535</v>
      </c>
      <c r="J203" s="2">
        <f>TREND(Calibration!$A$2:$A$4,Calibration!$B$2:$B$4,C203)</f>
        <v>447.33719530447758</v>
      </c>
      <c r="K203" s="2">
        <f>TREND(Calibration!$A$2:$A$4,Calibration!$C$2:$C$4,E203)</f>
        <v>422.51834055172219</v>
      </c>
      <c r="L203" s="2">
        <f>TREND(Calibration!$A$2:$A$4,Calibration!$D$2:$D$4,G203)</f>
        <v>549.26523266833885</v>
      </c>
    </row>
    <row r="204" spans="1:12" x14ac:dyDescent="0.25">
      <c r="A204">
        <v>1010092</v>
      </c>
      <c r="B204">
        <v>14.53199959</v>
      </c>
      <c r="C204">
        <v>0.66909998999999998</v>
      </c>
      <c r="D204">
        <v>9.9000003020963209E+37</v>
      </c>
      <c r="E204">
        <v>1.0773999700000001</v>
      </c>
      <c r="F204">
        <v>461.22299193999999</v>
      </c>
      <c r="G204">
        <v>1.43599999</v>
      </c>
      <c r="H204">
        <v>9.9000003020963209E+37</v>
      </c>
      <c r="J204" s="2">
        <f>TREND(Calibration!$A$2:$A$4,Calibration!$B$2:$B$4,C204)</f>
        <v>444.32447021327442</v>
      </c>
      <c r="K204" s="2">
        <f>TREND(Calibration!$A$2:$A$4,Calibration!$C$2:$C$4,E204)</f>
        <v>421.87637131195629</v>
      </c>
      <c r="L204" s="2">
        <f>TREND(Calibration!$A$2:$A$4,Calibration!$D$2:$D$4,G204)</f>
        <v>547.73415783597704</v>
      </c>
    </row>
    <row r="205" spans="1:12" x14ac:dyDescent="0.25">
      <c r="A205">
        <v>1015091</v>
      </c>
      <c r="B205">
        <v>14.53499985</v>
      </c>
      <c r="C205">
        <v>0.66860001999999996</v>
      </c>
      <c r="D205">
        <v>647.01098633000004</v>
      </c>
      <c r="E205">
        <v>1.079</v>
      </c>
      <c r="F205">
        <v>699.41497803000004</v>
      </c>
      <c r="G205">
        <v>1.43700004</v>
      </c>
      <c r="H205">
        <v>9.9000003020963209E+37</v>
      </c>
      <c r="J205" s="2">
        <f>TREND(Calibration!$A$2:$A$4,Calibration!$B$2:$B$4,C205)</f>
        <v>444.01706961290074</v>
      </c>
      <c r="K205" s="2">
        <f>TREND(Calibration!$A$2:$A$4,Calibration!$C$2:$C$4,E205)</f>
        <v>422.51834055172219</v>
      </c>
      <c r="L205" s="2">
        <f>TREND(Calibration!$A$2:$A$4,Calibration!$D$2:$D$4,G205)</f>
        <v>548.14798029804581</v>
      </c>
    </row>
    <row r="206" spans="1:12" x14ac:dyDescent="0.25">
      <c r="A206">
        <v>1020092</v>
      </c>
      <c r="B206">
        <v>14.602999690000001</v>
      </c>
      <c r="C206">
        <v>0.66750001999999997</v>
      </c>
      <c r="D206">
        <v>348.02398682</v>
      </c>
      <c r="E206">
        <v>1.07679999</v>
      </c>
      <c r="F206">
        <v>9.9000003020963209E+37</v>
      </c>
      <c r="G206">
        <v>1.4333000199999999</v>
      </c>
      <c r="H206">
        <v>9.9000003020963209E+37</v>
      </c>
      <c r="J206" s="2">
        <f>TREND(Calibration!$A$2:$A$4,Calibration!$B$2:$B$4,C206)</f>
        <v>443.34074771276477</v>
      </c>
      <c r="K206" s="2">
        <f>TREND(Calibration!$A$2:$A$4,Calibration!$C$2:$C$4,E206)</f>
        <v>421.63564538527066</v>
      </c>
      <c r="L206" s="2">
        <f>TREND(Calibration!$A$2:$A$4,Calibration!$D$2:$D$4,G206)</f>
        <v>546.61690546568389</v>
      </c>
    </row>
    <row r="207" spans="1:12" x14ac:dyDescent="0.25">
      <c r="A207">
        <v>1025092</v>
      </c>
      <c r="B207">
        <v>14.55500031</v>
      </c>
      <c r="C207">
        <v>0.66750001999999997</v>
      </c>
      <c r="D207">
        <v>744.86602783000001</v>
      </c>
      <c r="E207">
        <v>1.0763000199999999</v>
      </c>
      <c r="F207">
        <v>1034.8380127</v>
      </c>
      <c r="G207">
        <v>1.43429995</v>
      </c>
      <c r="H207">
        <v>1276.40197754</v>
      </c>
      <c r="J207" s="2">
        <f>TREND(Calibration!$A$2:$A$4,Calibration!$B$2:$B$4,C207)</f>
        <v>443.34074771276477</v>
      </c>
      <c r="K207" s="2">
        <f>TREND(Calibration!$A$2:$A$4,Calibration!$C$2:$C$4,E207)</f>
        <v>421.43504579600932</v>
      </c>
      <c r="L207" s="2">
        <f>TREND(Calibration!$A$2:$A$4,Calibration!$D$2:$D$4,G207)</f>
        <v>547.03067827153995</v>
      </c>
    </row>
    <row r="208" spans="1:12" x14ac:dyDescent="0.25">
      <c r="A208">
        <v>1030091</v>
      </c>
      <c r="B208">
        <v>14.51200008</v>
      </c>
      <c r="C208">
        <v>0.66479999000000001</v>
      </c>
      <c r="D208">
        <v>967.01501465000001</v>
      </c>
      <c r="E208">
        <v>1.0741000199999999</v>
      </c>
      <c r="F208">
        <v>755.61499022999999</v>
      </c>
      <c r="G208">
        <v>1.4289000000000001</v>
      </c>
      <c r="H208">
        <v>9.9000003020963209E+37</v>
      </c>
      <c r="J208" s="2">
        <f>TREND(Calibration!$A$2:$A$4,Calibration!$B$2:$B$4,C208)</f>
        <v>441.68066642183362</v>
      </c>
      <c r="K208" s="2">
        <f>TREND(Calibration!$A$2:$A$4,Calibration!$C$2:$C$4,E208)</f>
        <v>420.55235464179032</v>
      </c>
      <c r="L208" s="2">
        <f>TREND(Calibration!$A$2:$A$4,Calibration!$D$2:$D$4,G208)</f>
        <v>544.79616939293601</v>
      </c>
    </row>
    <row r="209" spans="1:12" x14ac:dyDescent="0.25">
      <c r="A209">
        <v>1035091</v>
      </c>
      <c r="B209">
        <v>14.460000040000001</v>
      </c>
      <c r="C209">
        <v>0.66049999000000004</v>
      </c>
      <c r="D209">
        <v>9.9000003020963209E+37</v>
      </c>
      <c r="E209">
        <v>1.0724999900000001</v>
      </c>
      <c r="F209">
        <v>538.66198729999996</v>
      </c>
      <c r="G209">
        <v>1.42680001</v>
      </c>
      <c r="H209">
        <v>9.9000003020963209E+37</v>
      </c>
      <c r="J209" s="2">
        <f>TREND(Calibration!$A$2:$A$4,Calibration!$B$2:$B$4,C209)</f>
        <v>439.03686263039287</v>
      </c>
      <c r="K209" s="2">
        <f>TREND(Calibration!$A$2:$A$4,Calibration!$C$2:$C$4,E209)</f>
        <v>419.91038540202447</v>
      </c>
      <c r="L209" s="2">
        <f>TREND(Calibration!$A$2:$A$4,Calibration!$D$2:$D$4,G209)</f>
        <v>543.92718980979555</v>
      </c>
    </row>
    <row r="210" spans="1:12" x14ac:dyDescent="0.25">
      <c r="A210">
        <v>1040092</v>
      </c>
      <c r="B210">
        <v>14.489999770000001</v>
      </c>
      <c r="C210">
        <v>0.66210002000000001</v>
      </c>
      <c r="D210">
        <v>430.16500853999997</v>
      </c>
      <c r="E210">
        <v>1.0677000299999999</v>
      </c>
      <c r="F210">
        <v>1270.89001465</v>
      </c>
      <c r="G210">
        <v>1.42079997</v>
      </c>
      <c r="H210">
        <v>808.45001220999995</v>
      </c>
      <c r="J210" s="2">
        <f>TREND(Calibration!$A$2:$A$4,Calibration!$B$2:$B$4,C210)</f>
        <v>440.02062202118799</v>
      </c>
      <c r="K210" s="2">
        <f>TREND(Calibration!$A$2:$A$4,Calibration!$C$2:$C$4,E210)</f>
        <v>417.98452984174941</v>
      </c>
      <c r="L210" s="2">
        <f>TREND(Calibration!$A$2:$A$4,Calibration!$D$2:$D$4,G210)</f>
        <v>541.44436262584406</v>
      </c>
    </row>
    <row r="211" spans="1:12" x14ac:dyDescent="0.25">
      <c r="A211">
        <v>1045092</v>
      </c>
      <c r="B211">
        <v>14.53199959</v>
      </c>
      <c r="C211">
        <v>0.66149997999999999</v>
      </c>
      <c r="D211">
        <v>1014.68701172</v>
      </c>
      <c r="E211">
        <v>1.06599998</v>
      </c>
      <c r="F211">
        <v>717.96899413999995</v>
      </c>
      <c r="G211">
        <v>1.42460001</v>
      </c>
      <c r="H211">
        <v>9.9000003020963209E+37</v>
      </c>
      <c r="J211" s="2">
        <f>TREND(Calibration!$A$2:$A$4,Calibration!$B$2:$B$4,C211)</f>
        <v>439.65169457304467</v>
      </c>
      <c r="K211" s="2">
        <f>TREND(Calibration!$A$2:$A$4,Calibration!$C$2:$C$4,E211)</f>
        <v>417.30243025232664</v>
      </c>
      <c r="L211" s="2">
        <f>TREND(Calibration!$A$2:$A$4,Calibration!$D$2:$D$4,G211)</f>
        <v>543.01682591143935</v>
      </c>
    </row>
    <row r="212" spans="1:12" x14ac:dyDescent="0.25">
      <c r="A212">
        <v>1050091</v>
      </c>
      <c r="B212">
        <v>14.553999900000001</v>
      </c>
      <c r="C212">
        <v>0.66100000999999997</v>
      </c>
      <c r="D212">
        <v>1313.4350585899999</v>
      </c>
      <c r="E212">
        <v>1.06500006</v>
      </c>
      <c r="F212">
        <v>523.84802246000004</v>
      </c>
      <c r="G212">
        <v>1.4203000100000001</v>
      </c>
      <c r="H212">
        <v>9.9000003020963209E+37</v>
      </c>
      <c r="J212" s="2">
        <f>TREND(Calibration!$A$2:$A$4,Calibration!$B$2:$B$4,C212)</f>
        <v>439.34429397267104</v>
      </c>
      <c r="K212" s="2">
        <f>TREND(Calibration!$A$2:$A$4,Calibration!$C$2:$C$4,E212)</f>
        <v>416.90123909826912</v>
      </c>
      <c r="L212" s="2">
        <f>TREND(Calibration!$A$2:$A$4,Calibration!$D$2:$D$4,G212)</f>
        <v>541.23747829192484</v>
      </c>
    </row>
    <row r="213" spans="1:12" x14ac:dyDescent="0.25">
      <c r="A213">
        <v>1055091</v>
      </c>
      <c r="B213">
        <v>14.527999879999999</v>
      </c>
      <c r="C213">
        <v>0.65719998000000002</v>
      </c>
      <c r="D213">
        <v>9.9000003020963209E+37</v>
      </c>
      <c r="E213">
        <v>1.06550002</v>
      </c>
      <c r="F213">
        <v>-48.865001679999999</v>
      </c>
      <c r="G213">
        <v>1.4180999999999999</v>
      </c>
      <c r="H213">
        <v>9.9000003020963209E+37</v>
      </c>
      <c r="J213" s="2">
        <f>TREND(Calibration!$A$2:$A$4,Calibration!$B$2:$B$4,C213)</f>
        <v>437.00789078160392</v>
      </c>
      <c r="K213" s="2">
        <f>TREND(Calibration!$A$2:$A$4,Calibration!$C$2:$C$4,E213)</f>
        <v>417.10183467529788</v>
      </c>
      <c r="L213" s="2">
        <f>TREND(Calibration!$A$2:$A$4,Calibration!$D$2:$D$4,G213)</f>
        <v>540.32711025555091</v>
      </c>
    </row>
    <row r="214" spans="1:12" x14ac:dyDescent="0.25">
      <c r="A214">
        <v>1060091</v>
      </c>
      <c r="B214">
        <v>14.444000239999999</v>
      </c>
      <c r="C214">
        <v>0.66259997999999998</v>
      </c>
      <c r="D214">
        <v>9.9000003020963209E+37</v>
      </c>
      <c r="E214">
        <v>1.0633000100000001</v>
      </c>
      <c r="F214">
        <v>-9.9000003020963209E+37</v>
      </c>
      <c r="G214">
        <v>1.4170999500000001</v>
      </c>
      <c r="H214">
        <v>9.9000003020963209E+37</v>
      </c>
      <c r="J214" s="2">
        <f>TREND(Calibration!$A$2:$A$4,Calibration!$B$2:$B$4,C214)</f>
        <v>440.3280164731807</v>
      </c>
      <c r="K214" s="2">
        <f>TREND(Calibration!$A$2:$A$4,Calibration!$C$2:$C$4,E214)</f>
        <v>416.21913950884641</v>
      </c>
      <c r="L214" s="2">
        <f>TREND(Calibration!$A$2:$A$4,Calibration!$D$2:$D$4,G214)</f>
        <v>539.91328779348225</v>
      </c>
    </row>
    <row r="215" spans="1:12" x14ac:dyDescent="0.25">
      <c r="A215">
        <v>1065100</v>
      </c>
      <c r="B215">
        <v>14.411999700000001</v>
      </c>
      <c r="C215">
        <v>0.65880000999999999</v>
      </c>
      <c r="D215">
        <v>566.09399413999995</v>
      </c>
      <c r="E215">
        <v>1.06229997</v>
      </c>
      <c r="F215">
        <v>405.21301269999998</v>
      </c>
      <c r="G215">
        <v>1.41540003</v>
      </c>
      <c r="H215">
        <v>1043.9780273399999</v>
      </c>
      <c r="J215" s="2">
        <f>TREND(Calibration!$A$2:$A$4,Calibration!$B$2:$B$4,C215)</f>
        <v>437.99165017239903</v>
      </c>
      <c r="K215" s="2">
        <f>TREND(Calibration!$A$2:$A$4,Calibration!$C$2:$C$4,E215)</f>
        <v>415.81790020799855</v>
      </c>
      <c r="L215" s="2">
        <f>TREND(Calibration!$A$2:$A$4,Calibration!$D$2:$D$4,G215)</f>
        <v>539.20985788525786</v>
      </c>
    </row>
    <row r="216" spans="1:12" x14ac:dyDescent="0.25">
      <c r="A216">
        <v>1070089</v>
      </c>
      <c r="B216">
        <v>14.300999640000001</v>
      </c>
      <c r="C216">
        <v>0.66259997999999998</v>
      </c>
      <c r="D216">
        <v>9.9000003020963209E+37</v>
      </c>
      <c r="E216">
        <v>1.0628000500000001</v>
      </c>
      <c r="F216">
        <v>-9.9000003020963209E+37</v>
      </c>
      <c r="G216">
        <v>1.4111000300000001</v>
      </c>
      <c r="H216">
        <v>9.9000003020963209E+37</v>
      </c>
      <c r="J216" s="2">
        <f>TREND(Calibration!$A$2:$A$4,Calibration!$B$2:$B$4,C216)</f>
        <v>440.3280164731807</v>
      </c>
      <c r="K216" s="2">
        <f>TREND(Calibration!$A$2:$A$4,Calibration!$C$2:$C$4,E216)</f>
        <v>416.01854393181765</v>
      </c>
      <c r="L216" s="2">
        <f>TREND(Calibration!$A$2:$A$4,Calibration!$D$2:$D$4,G216)</f>
        <v>537.43051026574335</v>
      </c>
    </row>
    <row r="217" spans="1:12" x14ac:dyDescent="0.25">
      <c r="A217">
        <v>1075088</v>
      </c>
      <c r="B217">
        <v>14.300999640000001</v>
      </c>
      <c r="C217">
        <v>0.66799998000000005</v>
      </c>
      <c r="D217">
        <v>812.62701416000004</v>
      </c>
      <c r="E217">
        <v>1.0596000000000001</v>
      </c>
      <c r="F217">
        <v>605.64398193</v>
      </c>
      <c r="G217">
        <v>1.4099999700000001</v>
      </c>
      <c r="H217">
        <v>966.15399170000001</v>
      </c>
      <c r="J217" s="2">
        <f>TREND(Calibration!$A$2:$A$4,Calibration!$B$2:$B$4,C217)</f>
        <v>443.64814216475753</v>
      </c>
      <c r="K217" s="2">
        <f>TREND(Calibration!$A$2:$A$4,Calibration!$C$2:$C$4,E217)</f>
        <v>414.73460946451831</v>
      </c>
      <c r="L217" s="2">
        <f>TREND(Calibration!$A$2:$A$4,Calibration!$D$2:$D$4,G217)</f>
        <v>536.97530348845896</v>
      </c>
    </row>
    <row r="218" spans="1:12" x14ac:dyDescent="0.25">
      <c r="A218">
        <v>1080088</v>
      </c>
      <c r="B218">
        <v>14.272000309999999</v>
      </c>
      <c r="C218">
        <v>0.66909998999999998</v>
      </c>
      <c r="D218">
        <v>9.9000003020963209E+37</v>
      </c>
      <c r="E218">
        <v>1.0600999600000001</v>
      </c>
      <c r="F218">
        <v>220.78799437999999</v>
      </c>
      <c r="G218">
        <v>1.40840006</v>
      </c>
      <c r="H218">
        <v>9.9000003020963209E+37</v>
      </c>
      <c r="J218" s="2">
        <f>TREND(Calibration!$A$2:$A$4,Calibration!$B$2:$B$4,C218)</f>
        <v>444.32447021327442</v>
      </c>
      <c r="K218" s="2">
        <f>TREND(Calibration!$A$2:$A$4,Calibration!$C$2:$C$4,E218)</f>
        <v>414.93520504154708</v>
      </c>
      <c r="L218" s="2">
        <f>TREND(Calibration!$A$2:$A$4,Calibration!$D$2:$D$4,G218)</f>
        <v>536.31325789545019</v>
      </c>
    </row>
    <row r="219" spans="1:12" x14ac:dyDescent="0.25">
      <c r="A219">
        <v>1085088</v>
      </c>
      <c r="B219">
        <v>14.274999619999999</v>
      </c>
      <c r="C219">
        <v>0.66589999</v>
      </c>
      <c r="D219">
        <v>9.9000003020963209E+37</v>
      </c>
      <c r="E219">
        <v>1.0600999600000001</v>
      </c>
      <c r="F219">
        <v>-61.644001009999997</v>
      </c>
      <c r="G219">
        <v>1.4035999800000001</v>
      </c>
      <c r="H219">
        <v>9.9000003020963209E+37</v>
      </c>
      <c r="J219" s="2">
        <f>TREND(Calibration!$A$2:$A$4,Calibration!$B$2:$B$4,C219)</f>
        <v>442.35698832196965</v>
      </c>
      <c r="K219" s="2">
        <f>TREND(Calibration!$A$2:$A$4,Calibration!$C$2:$C$4,E219)</f>
        <v>414.93520504154708</v>
      </c>
      <c r="L219" s="2">
        <f>TREND(Calibration!$A$2:$A$4,Calibration!$D$2:$D$4,G219)</f>
        <v>534.32697628580399</v>
      </c>
    </row>
    <row r="220" spans="1:12" x14ac:dyDescent="0.25">
      <c r="A220">
        <v>1090089</v>
      </c>
      <c r="B220">
        <v>14.352999690000001</v>
      </c>
      <c r="C220">
        <v>0.66860001999999996</v>
      </c>
      <c r="D220">
        <v>1348.0739746100001</v>
      </c>
      <c r="E220">
        <v>1.0585000499999999</v>
      </c>
      <c r="F220">
        <v>-8.4680004100000001</v>
      </c>
      <c r="G220">
        <v>1.40409994</v>
      </c>
      <c r="H220">
        <v>9.9000003020963209E+37</v>
      </c>
      <c r="J220" s="2">
        <f>TREND(Calibration!$A$2:$A$4,Calibration!$B$2:$B$4,C220)</f>
        <v>444.01706961290074</v>
      </c>
      <c r="K220" s="2">
        <f>TREND(Calibration!$A$2:$A$4,Calibration!$C$2:$C$4,E220)</f>
        <v>414.29328394857134</v>
      </c>
      <c r="L220" s="2">
        <f>TREND(Calibration!$A$2:$A$4,Calibration!$D$2:$D$4,G220)</f>
        <v>534.53386061972321</v>
      </c>
    </row>
    <row r="221" spans="1:12" x14ac:dyDescent="0.25">
      <c r="A221">
        <v>1095088</v>
      </c>
      <c r="B221">
        <v>14.41800022</v>
      </c>
      <c r="C221">
        <v>0.66640001999999998</v>
      </c>
      <c r="D221">
        <v>1142.4770507799999</v>
      </c>
      <c r="E221">
        <v>1.05739999</v>
      </c>
      <c r="F221">
        <v>217.20599365000001</v>
      </c>
      <c r="G221">
        <v>1.3982000400000001</v>
      </c>
      <c r="H221">
        <v>1177.4119873</v>
      </c>
      <c r="J221" s="2">
        <f>TREND(Calibration!$A$2:$A$4,Calibration!$B$2:$B$4,C221)</f>
        <v>442.66442581262874</v>
      </c>
      <c r="K221" s="2">
        <f>TREND(Calibration!$A$2:$A$4,Calibration!$C$2:$C$4,E221)</f>
        <v>413.85191429806673</v>
      </c>
      <c r="L221" s="2">
        <f>TREND(Calibration!$A$2:$A$4,Calibration!$D$2:$D$4,G221)</f>
        <v>532.09247154521779</v>
      </c>
    </row>
    <row r="222" spans="1:12" x14ac:dyDescent="0.25">
      <c r="A222">
        <v>1100088</v>
      </c>
      <c r="B222">
        <v>14.48700047</v>
      </c>
      <c r="C222">
        <v>0.66420000999999995</v>
      </c>
      <c r="D222">
        <v>9.9000003020963209E+37</v>
      </c>
      <c r="E222">
        <v>1.0596000000000001</v>
      </c>
      <c r="F222">
        <v>218.54699707</v>
      </c>
      <c r="G222">
        <v>1.39709997</v>
      </c>
      <c r="H222">
        <v>1300.89099121</v>
      </c>
      <c r="J222" s="2">
        <f>TREND(Calibration!$A$2:$A$4,Calibration!$B$2:$B$4,C222)</f>
        <v>441.31177586397581</v>
      </c>
      <c r="K222" s="2">
        <f>TREND(Calibration!$A$2:$A$4,Calibration!$C$2:$C$4,E222)</f>
        <v>414.73460946451831</v>
      </c>
      <c r="L222" s="2">
        <f>TREND(Calibration!$A$2:$A$4,Calibration!$D$2:$D$4,G222)</f>
        <v>531.63726062991566</v>
      </c>
    </row>
    <row r="223" spans="1:12" x14ac:dyDescent="0.25">
      <c r="A223">
        <v>1105088</v>
      </c>
      <c r="B223">
        <v>14.545000079999999</v>
      </c>
      <c r="C223">
        <v>0.66589999</v>
      </c>
      <c r="D223">
        <v>849.79302978999999</v>
      </c>
      <c r="E223">
        <v>1.05900002</v>
      </c>
      <c r="F223">
        <v>384.67700194999998</v>
      </c>
      <c r="G223">
        <v>1.3987000000000001</v>
      </c>
      <c r="H223">
        <v>1139.0579834</v>
      </c>
      <c r="J223" s="2">
        <f>TREND(Calibration!$A$2:$A$4,Calibration!$B$2:$B$4,C223)</f>
        <v>442.35698832196965</v>
      </c>
      <c r="K223" s="2">
        <f>TREND(Calibration!$A$2:$A$4,Calibration!$C$2:$C$4,E223)</f>
        <v>414.49388353783269</v>
      </c>
      <c r="L223" s="2">
        <f>TREND(Calibration!$A$2:$A$4,Calibration!$D$2:$D$4,G223)</f>
        <v>532.29935587913701</v>
      </c>
    </row>
    <row r="224" spans="1:12" x14ac:dyDescent="0.25">
      <c r="A224">
        <v>1110088</v>
      </c>
      <c r="B224">
        <v>14.56000042</v>
      </c>
      <c r="C224">
        <v>0.66479999000000001</v>
      </c>
      <c r="D224">
        <v>998.02301024999997</v>
      </c>
      <c r="E224">
        <v>1.06229997</v>
      </c>
      <c r="F224">
        <v>531.11700439000003</v>
      </c>
      <c r="G224">
        <v>1.3960000299999999</v>
      </c>
      <c r="H224">
        <v>1103.5930175799999</v>
      </c>
      <c r="J224" s="2">
        <f>TREND(Calibration!$A$2:$A$4,Calibration!$B$2:$B$4,C224)</f>
        <v>441.68066642183362</v>
      </c>
      <c r="K224" s="2">
        <f>TREND(Calibration!$A$2:$A$4,Calibration!$C$2:$C$4,E224)</f>
        <v>415.81790020799855</v>
      </c>
      <c r="L224" s="2">
        <f>TREND(Calibration!$A$2:$A$4,Calibration!$D$2:$D$4,G224)</f>
        <v>531.18210350884385</v>
      </c>
    </row>
    <row r="225" spans="1:12" x14ac:dyDescent="0.25">
      <c r="A225">
        <v>1115089</v>
      </c>
      <c r="B225">
        <v>14.54699993</v>
      </c>
      <c r="C225">
        <v>0.65829998000000001</v>
      </c>
      <c r="D225">
        <v>1235.4780273399999</v>
      </c>
      <c r="E225">
        <v>1.0569000200000001</v>
      </c>
      <c r="F225">
        <v>809.22198486000002</v>
      </c>
      <c r="G225">
        <v>1.39279997</v>
      </c>
      <c r="H225">
        <v>1041.5119628899999</v>
      </c>
      <c r="J225" s="2">
        <f>TREND(Calibration!$A$2:$A$4,Calibration!$B$2:$B$4,C225)</f>
        <v>437.68421268173995</v>
      </c>
      <c r="K225" s="2">
        <f>TREND(Calibration!$A$2:$A$4,Calibration!$C$2:$C$4,E225)</f>
        <v>413.65131470880544</v>
      </c>
      <c r="L225" s="2">
        <f>TREND(Calibration!$A$2:$A$4,Calibration!$D$2:$D$4,G225)</f>
        <v>529.85791301040115</v>
      </c>
    </row>
    <row r="226" spans="1:12" x14ac:dyDescent="0.25">
      <c r="A226">
        <v>1120091</v>
      </c>
      <c r="B226">
        <v>14.541000370000001</v>
      </c>
      <c r="C226">
        <v>0.65780002000000004</v>
      </c>
      <c r="D226">
        <v>9.9000003020963209E+37</v>
      </c>
      <c r="E226">
        <v>1.0578999499999999</v>
      </c>
      <c r="F226">
        <v>45.868999479999999</v>
      </c>
      <c r="G226">
        <v>1.39170003</v>
      </c>
      <c r="H226">
        <v>9.9000003020963209E+37</v>
      </c>
      <c r="J226" s="2">
        <f>TREND(Calibration!$A$2:$A$4,Calibration!$B$2:$B$4,C226)</f>
        <v>437.37681822974724</v>
      </c>
      <c r="K226" s="2">
        <f>TREND(Calibration!$A$2:$A$4,Calibration!$C$2:$C$4,E226)</f>
        <v>414.0525098750955</v>
      </c>
      <c r="L226" s="2">
        <f>TREND(Calibration!$A$2:$A$4,Calibration!$D$2:$D$4,G226)</f>
        <v>529.40275588932934</v>
      </c>
    </row>
    <row r="227" spans="1:12" x14ac:dyDescent="0.25">
      <c r="A227">
        <v>1125089</v>
      </c>
      <c r="B227">
        <v>14.53800011</v>
      </c>
      <c r="C227">
        <v>0.65399998000000004</v>
      </c>
      <c r="D227">
        <v>1069.4379882799999</v>
      </c>
      <c r="E227">
        <v>1.05630004</v>
      </c>
      <c r="F227">
        <v>347.84100341999999</v>
      </c>
      <c r="G227">
        <v>1.3895000200000001</v>
      </c>
      <c r="H227">
        <v>9.9000003020963209E+37</v>
      </c>
      <c r="J227" s="2">
        <f>TREND(Calibration!$A$2:$A$4,Calibration!$B$2:$B$4,C227)</f>
        <v>435.0404088902992</v>
      </c>
      <c r="K227" s="2">
        <f>TREND(Calibration!$A$2:$A$4,Calibration!$C$2:$C$4,E227)</f>
        <v>413.41058878211982</v>
      </c>
      <c r="L227" s="2">
        <f>TREND(Calibration!$A$2:$A$4,Calibration!$D$2:$D$4,G227)</f>
        <v>528.49238785295552</v>
      </c>
    </row>
    <row r="228" spans="1:12" x14ac:dyDescent="0.25">
      <c r="A228">
        <v>1130089</v>
      </c>
      <c r="B228">
        <v>14.522000309999999</v>
      </c>
      <c r="C228">
        <v>0.66320002</v>
      </c>
      <c r="D228">
        <v>684.73199463000003</v>
      </c>
      <c r="E228">
        <v>1.0578999499999999</v>
      </c>
      <c r="F228">
        <v>330.54000853999997</v>
      </c>
      <c r="G228">
        <v>1.38680005</v>
      </c>
      <c r="H228">
        <v>9.9000003020963209E+37</v>
      </c>
      <c r="J228" s="2">
        <f>TREND(Calibration!$A$2:$A$4,Calibration!$B$2:$B$4,C228)</f>
        <v>440.69694392132402</v>
      </c>
      <c r="K228" s="2">
        <f>TREND(Calibration!$A$2:$A$4,Calibration!$C$2:$C$4,E228)</f>
        <v>414.0525098750955</v>
      </c>
      <c r="L228" s="2">
        <f>TREND(Calibration!$A$2:$A$4,Calibration!$D$2:$D$4,G228)</f>
        <v>527.37513548266224</v>
      </c>
    </row>
    <row r="229" spans="1:12" x14ac:dyDescent="0.25">
      <c r="A229">
        <v>1135088</v>
      </c>
      <c r="B229">
        <v>14.53499985</v>
      </c>
      <c r="C229">
        <v>0.66259997999999998</v>
      </c>
      <c r="D229">
        <v>924.00201416000004</v>
      </c>
      <c r="E229">
        <v>1.0557999600000001</v>
      </c>
      <c r="F229">
        <v>578.07501220999995</v>
      </c>
      <c r="G229">
        <v>1.3852000200000001</v>
      </c>
      <c r="H229">
        <v>9.9000003020963209E+37</v>
      </c>
      <c r="J229" s="2">
        <f>TREND(Calibration!$A$2:$A$4,Calibration!$B$2:$B$4,C229)</f>
        <v>440.3280164731807</v>
      </c>
      <c r="K229" s="2">
        <f>TREND(Calibration!$A$2:$A$4,Calibration!$C$2:$C$4,E229)</f>
        <v>413.20994505830089</v>
      </c>
      <c r="L229" s="2">
        <f>TREND(Calibration!$A$2:$A$4,Calibration!$D$2:$D$4,G229)</f>
        <v>526.71304023344101</v>
      </c>
    </row>
    <row r="230" spans="1:12" x14ac:dyDescent="0.25">
      <c r="A230">
        <v>1140089</v>
      </c>
      <c r="B230">
        <v>14.62899971</v>
      </c>
      <c r="C230">
        <v>0.65670002000000005</v>
      </c>
      <c r="D230">
        <v>936.12402343999997</v>
      </c>
      <c r="E230">
        <v>1.05359995</v>
      </c>
      <c r="F230">
        <v>1340.8289794899999</v>
      </c>
      <c r="G230">
        <v>1.3793</v>
      </c>
      <c r="H230">
        <v>854.96002196999996</v>
      </c>
      <c r="J230" s="2">
        <f>TREND(Calibration!$A$2:$A$4,Calibration!$B$2:$B$4,C230)</f>
        <v>436.70049632961121</v>
      </c>
      <c r="K230" s="2">
        <f>TREND(Calibration!$A$2:$A$4,Calibration!$C$2:$C$4,E230)</f>
        <v>412.32724989184931</v>
      </c>
      <c r="L230" s="2">
        <f>TREND(Calibration!$A$2:$A$4,Calibration!$D$2:$D$4,G230)</f>
        <v>524.27160150272289</v>
      </c>
    </row>
    <row r="231" spans="1:12" x14ac:dyDescent="0.25">
      <c r="A231">
        <v>1145088</v>
      </c>
      <c r="B231">
        <v>14.647999759999999</v>
      </c>
      <c r="C231">
        <v>0.65829998000000001</v>
      </c>
      <c r="D231">
        <v>816.92498779000005</v>
      </c>
      <c r="E231">
        <v>1.05359995</v>
      </c>
      <c r="F231">
        <v>615.12902831999997</v>
      </c>
      <c r="G231">
        <v>1.3787000199999999</v>
      </c>
      <c r="H231">
        <v>9.9000003020963209E+37</v>
      </c>
      <c r="J231" s="2">
        <f>TREND(Calibration!$A$2:$A$4,Calibration!$B$2:$B$4,C231)</f>
        <v>437.68421268173995</v>
      </c>
      <c r="K231" s="2">
        <f>TREND(Calibration!$A$2:$A$4,Calibration!$C$2:$C$4,E231)</f>
        <v>412.32724989184931</v>
      </c>
      <c r="L231" s="2">
        <f>TREND(Calibration!$A$2:$A$4,Calibration!$D$2:$D$4,G231)</f>
        <v>524.0233287155703</v>
      </c>
    </row>
    <row r="232" spans="1:12" x14ac:dyDescent="0.25">
      <c r="A232">
        <v>1150088</v>
      </c>
      <c r="B232">
        <v>14.647999759999999</v>
      </c>
      <c r="C232">
        <v>0.65509998999999997</v>
      </c>
      <c r="D232">
        <v>695.97399901999995</v>
      </c>
      <c r="E232">
        <v>1.0525000099999999</v>
      </c>
      <c r="F232">
        <v>1062.8730468700001</v>
      </c>
      <c r="G232">
        <v>1.37600005</v>
      </c>
      <c r="H232">
        <v>9.9000003020963209E+37</v>
      </c>
      <c r="J232" s="2">
        <f>TREND(Calibration!$A$2:$A$4,Calibration!$B$2:$B$4,C232)</f>
        <v>435.71673693881604</v>
      </c>
      <c r="K232" s="2">
        <f>TREND(Calibration!$A$2:$A$4,Calibration!$C$2:$C$4,E232)</f>
        <v>411.88592838813491</v>
      </c>
      <c r="L232" s="2">
        <f>TREND(Calibration!$A$2:$A$4,Calibration!$D$2:$D$4,G232)</f>
        <v>522.90607634527726</v>
      </c>
    </row>
    <row r="233" spans="1:12" x14ac:dyDescent="0.25">
      <c r="A233">
        <v>1155088</v>
      </c>
      <c r="B233">
        <v>14.67099953</v>
      </c>
      <c r="C233">
        <v>0.65829998000000001</v>
      </c>
      <c r="D233">
        <v>538.15301513999998</v>
      </c>
      <c r="E233">
        <v>1.0508999800000001</v>
      </c>
      <c r="F233">
        <v>9.9000003020963209E+37</v>
      </c>
      <c r="G233">
        <v>1.3748999799999999</v>
      </c>
      <c r="H233">
        <v>942.90002441000001</v>
      </c>
      <c r="J233" s="2">
        <f>TREND(Calibration!$A$2:$A$4,Calibration!$B$2:$B$4,C233)</f>
        <v>437.68421268173995</v>
      </c>
      <c r="K233" s="2">
        <f>TREND(Calibration!$A$2:$A$4,Calibration!$C$2:$C$4,E233)</f>
        <v>411.24395914836902</v>
      </c>
      <c r="L233" s="2">
        <f>TREND(Calibration!$A$2:$A$4,Calibration!$D$2:$D$4,G233)</f>
        <v>522.45086542997501</v>
      </c>
    </row>
    <row r="234" spans="1:12" x14ac:dyDescent="0.25">
      <c r="A234">
        <v>1160088</v>
      </c>
      <c r="B234">
        <v>14.61900043</v>
      </c>
      <c r="C234">
        <v>0.65509998999999997</v>
      </c>
      <c r="D234">
        <v>1309.9670410199999</v>
      </c>
      <c r="E234">
        <v>1.04879999</v>
      </c>
      <c r="F234">
        <v>707.22998046999999</v>
      </c>
      <c r="G234">
        <v>1.37600005</v>
      </c>
      <c r="H234">
        <v>9.9000003020963209E+37</v>
      </c>
      <c r="J234" s="2">
        <f>TREND(Calibration!$A$2:$A$4,Calibration!$B$2:$B$4,C234)</f>
        <v>435.71673693881604</v>
      </c>
      <c r="K234" s="2">
        <f>TREND(Calibration!$A$2:$A$4,Calibration!$C$2:$C$4,E234)</f>
        <v>410.40139433157429</v>
      </c>
      <c r="L234" s="2">
        <f>TREND(Calibration!$A$2:$A$4,Calibration!$D$2:$D$4,G234)</f>
        <v>522.90607634527726</v>
      </c>
    </row>
    <row r="235" spans="1:12" x14ac:dyDescent="0.25">
      <c r="A235">
        <v>1165089</v>
      </c>
      <c r="B235">
        <v>14.663999560000001</v>
      </c>
      <c r="C235">
        <v>0.65289998000000005</v>
      </c>
      <c r="D235">
        <v>437.83401488999999</v>
      </c>
      <c r="E235">
        <v>1.04770005</v>
      </c>
      <c r="F235">
        <v>9.9000003020963209E+37</v>
      </c>
      <c r="G235">
        <v>1.3744000199999999</v>
      </c>
      <c r="H235">
        <v>1224.76293945</v>
      </c>
      <c r="J235" s="2">
        <f>TREND(Calibration!$A$2:$A$4,Calibration!$B$2:$B$4,C235)</f>
        <v>434.36408699016317</v>
      </c>
      <c r="K235" s="2">
        <f>TREND(Calibration!$A$2:$A$4,Calibration!$C$2:$C$4,E235)</f>
        <v>409.9600728278599</v>
      </c>
      <c r="L235" s="2">
        <f>TREND(Calibration!$A$2:$A$4,Calibration!$D$2:$D$4,G235)</f>
        <v>522.2439810960559</v>
      </c>
    </row>
    <row r="236" spans="1:12" x14ac:dyDescent="0.25">
      <c r="A236">
        <v>1170089</v>
      </c>
      <c r="B236">
        <v>14.53199959</v>
      </c>
      <c r="C236">
        <v>0.65020001000000005</v>
      </c>
      <c r="D236">
        <v>1025.0469970700001</v>
      </c>
      <c r="E236">
        <v>1.0449999599999999</v>
      </c>
      <c r="F236">
        <v>690.09100341999999</v>
      </c>
      <c r="G236">
        <v>1.3727999900000001</v>
      </c>
      <c r="H236">
        <v>9.9000003020963209E+37</v>
      </c>
      <c r="J236" s="2">
        <f>TREND(Calibration!$A$2:$A$4,Calibration!$B$2:$B$4,C236)</f>
        <v>432.70404258951754</v>
      </c>
      <c r="K236" s="2">
        <f>TREND(Calibration!$A$2:$A$4,Calibration!$C$2:$C$4,E236)</f>
        <v>408.87673393758934</v>
      </c>
      <c r="L236" s="2">
        <f>TREND(Calibration!$A$2:$A$4,Calibration!$D$2:$D$4,G236)</f>
        <v>521.58188584683455</v>
      </c>
    </row>
    <row r="237" spans="1:12" x14ac:dyDescent="0.25">
      <c r="A237">
        <v>1175088</v>
      </c>
      <c r="B237">
        <v>14.45699978</v>
      </c>
      <c r="C237">
        <v>0.64529996999999995</v>
      </c>
      <c r="D237">
        <v>1015.19598389</v>
      </c>
      <c r="E237">
        <v>1.0455000400000001</v>
      </c>
      <c r="F237">
        <v>594.52502441000001</v>
      </c>
      <c r="G237">
        <v>1.3695000399999999</v>
      </c>
      <c r="H237">
        <v>9.9000003020963209E+37</v>
      </c>
      <c r="J237" s="2">
        <f>TREND(Calibration!$A$2:$A$4,Calibration!$B$2:$B$4,C237)</f>
        <v>429.69131134993341</v>
      </c>
      <c r="K237" s="2">
        <f>TREND(Calibration!$A$2:$A$4,Calibration!$C$2:$C$4,E237)</f>
        <v>409.07737766140843</v>
      </c>
      <c r="L237" s="2">
        <f>TREND(Calibration!$A$2:$A$4,Calibration!$D$2:$D$4,G237)</f>
        <v>520.21636068938881</v>
      </c>
    </row>
    <row r="238" spans="1:12" x14ac:dyDescent="0.25">
      <c r="A238">
        <v>1180088</v>
      </c>
      <c r="B238">
        <v>14.463000299999999</v>
      </c>
      <c r="C238">
        <v>0.64749997999999997</v>
      </c>
      <c r="D238">
        <v>712.95001220999995</v>
      </c>
      <c r="E238">
        <v>1.0455000400000001</v>
      </c>
      <c r="F238">
        <v>533.64001465000001</v>
      </c>
      <c r="G238">
        <v>1.3684999900000001</v>
      </c>
      <c r="H238">
        <v>9.9000003020963209E+37</v>
      </c>
      <c r="J238" s="2">
        <f>TREND(Calibration!$A$2:$A$4,Calibration!$B$2:$B$4,C238)</f>
        <v>431.04396129858634</v>
      </c>
      <c r="K238" s="2">
        <f>TREND(Calibration!$A$2:$A$4,Calibration!$C$2:$C$4,E238)</f>
        <v>409.07737766140843</v>
      </c>
      <c r="L238" s="2">
        <f>TREND(Calibration!$A$2:$A$4,Calibration!$D$2:$D$4,G238)</f>
        <v>519.80253822732016</v>
      </c>
    </row>
    <row r="239" spans="1:12" x14ac:dyDescent="0.25">
      <c r="A239">
        <v>1185088</v>
      </c>
      <c r="B239">
        <v>14.47999954</v>
      </c>
      <c r="C239">
        <v>0.65339999999999998</v>
      </c>
      <c r="D239">
        <v>590.21099853999999</v>
      </c>
      <c r="E239">
        <v>1.04390001</v>
      </c>
      <c r="F239">
        <v>596.13897704999999</v>
      </c>
      <c r="G239">
        <v>1.3684999900000001</v>
      </c>
      <c r="H239">
        <v>1152.55505371</v>
      </c>
      <c r="J239" s="2">
        <f>TREND(Calibration!$A$2:$A$4,Calibration!$B$2:$B$4,C239)</f>
        <v>434.67151833244134</v>
      </c>
      <c r="K239" s="2">
        <f>TREND(Calibration!$A$2:$A$4,Calibration!$C$2:$C$4,E239)</f>
        <v>408.43540842164248</v>
      </c>
      <c r="L239" s="2">
        <f>TREND(Calibration!$A$2:$A$4,Calibration!$D$2:$D$4,G239)</f>
        <v>519.80253822732016</v>
      </c>
    </row>
    <row r="240" spans="1:12" x14ac:dyDescent="0.25">
      <c r="A240">
        <v>1190088</v>
      </c>
      <c r="B240">
        <v>14.49600029</v>
      </c>
      <c r="C240">
        <v>0.66210002000000001</v>
      </c>
      <c r="D240">
        <v>907.65802001999998</v>
      </c>
      <c r="E240">
        <v>1.0412000400000001</v>
      </c>
      <c r="F240">
        <v>556.54797363</v>
      </c>
      <c r="G240">
        <v>1.36580002</v>
      </c>
      <c r="H240">
        <v>1110.7530517600001</v>
      </c>
      <c r="J240" s="2">
        <f>TREND(Calibration!$A$2:$A$4,Calibration!$B$2:$B$4,C240)</f>
        <v>440.02062202118799</v>
      </c>
      <c r="K240" s="2">
        <f>TREND(Calibration!$A$2:$A$4,Calibration!$C$2:$C$4,E240)</f>
        <v>407.35211767816219</v>
      </c>
      <c r="L240" s="2">
        <f>TREND(Calibration!$A$2:$A$4,Calibration!$D$2:$D$4,G240)</f>
        <v>518.685285857027</v>
      </c>
    </row>
    <row r="241" spans="1:12" x14ac:dyDescent="0.25">
      <c r="A241">
        <v>1195099</v>
      </c>
      <c r="B241">
        <v>14.524999619999999</v>
      </c>
      <c r="C241">
        <v>0.65880000999999999</v>
      </c>
      <c r="D241">
        <v>9.9000003020963209E+37</v>
      </c>
      <c r="E241">
        <v>1.04340005</v>
      </c>
      <c r="F241">
        <v>-9.9000003020963209E+37</v>
      </c>
      <c r="G241">
        <v>1.36469996</v>
      </c>
      <c r="H241">
        <v>9.9000003020963209E+37</v>
      </c>
      <c r="J241" s="2">
        <f>TREND(Calibration!$A$2:$A$4,Calibration!$B$2:$B$4,C241)</f>
        <v>437.99165017239903</v>
      </c>
      <c r="K241" s="2">
        <f>TREND(Calibration!$A$2:$A$4,Calibration!$C$2:$C$4,E241)</f>
        <v>408.23481284461371</v>
      </c>
      <c r="L241" s="2">
        <f>TREND(Calibration!$A$2:$A$4,Calibration!$D$2:$D$4,G241)</f>
        <v>518.23007907974261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5" sqref="I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AVERAGE('11F'!$J2:$J32) + Calibration!$C$11</f>
        <v>407.77984405875492</v>
      </c>
      <c r="C3" s="2">
        <f>'11F'!K32</f>
        <v>664.77696012080867</v>
      </c>
      <c r="D3" s="2">
        <f>'11F'!L32</f>
        <v>629.50139211726298</v>
      </c>
      <c r="E3" s="3">
        <f>(C3-B3)/(7*35314.6667/1400)</f>
        <v>1.4554695829087563</v>
      </c>
      <c r="G3" s="3">
        <f>AVERAGE('10F'!$J2:$J32) + Calibration!$C$11</f>
        <v>407.12136753670893</v>
      </c>
      <c r="H3" s="3">
        <f>'10F'!K32</f>
        <v>641.14491459508702</v>
      </c>
      <c r="I3" s="3">
        <f>'10F'!L32</f>
        <v>624.82544450794092</v>
      </c>
      <c r="J3" s="3">
        <f>(H3-G3)/(7*35314.6667/1400)</f>
        <v>1.325361777000025</v>
      </c>
      <c r="L3" s="3">
        <f>AVERAGE('9F'!$J2:$J32) + Calibration!$C$11</f>
        <v>404.55689610581919</v>
      </c>
      <c r="M3" s="3">
        <f>'9F'!K32</f>
        <v>743.85803498816517</v>
      </c>
      <c r="N3" s="3">
        <f>'9F'!L32</f>
        <v>611.62514729168709</v>
      </c>
      <c r="O3" s="3">
        <f>(M3-L3)/(7*35314.6667/1400)</f>
        <v>1.9215876608137206</v>
      </c>
      <c r="Q3" s="3">
        <f>AVERAGE('8F'!$J146:$J176) + Calibration!$C$11</f>
        <v>393.74368187505405</v>
      </c>
      <c r="R3" s="3">
        <f>'8F'!K176</f>
        <v>1205.1443796323488</v>
      </c>
      <c r="S3" s="3">
        <f>'8F'!L176</f>
        <v>589.73505010601059</v>
      </c>
      <c r="T3" s="3">
        <f>(R3-Q3)/(7*35314.6667/1400)</f>
        <v>4.5952618194031807</v>
      </c>
    </row>
    <row r="4" spans="1:20" x14ac:dyDescent="0.25">
      <c r="A4" s="3">
        <f t="shared" ref="A4:A35" si="0">1/12+A3</f>
        <v>2.5833333333333335</v>
      </c>
      <c r="B4" s="3">
        <f>AVERAGE('11F'!$J3:$J33) + Calibration!$C$11</f>
        <v>408.11304624045124</v>
      </c>
      <c r="C4" s="2">
        <f>'11F'!K33</f>
        <v>655.42843828996308</v>
      </c>
      <c r="D4" s="2">
        <f>'11F'!L33</f>
        <v>628.63241253412241</v>
      </c>
      <c r="E4" s="3">
        <f t="shared" ref="E4:E67" si="1">(C4-B4)/(7*35314.6667/1400)</f>
        <v>1.4006384041535458</v>
      </c>
      <c r="G4" s="3">
        <f>AVERAGE('10F'!$J3:$J33) + Calibration!$C$11</f>
        <v>406.75643098278101</v>
      </c>
      <c r="H4" s="3">
        <f>'10F'!K33</f>
        <v>645.67872129282728</v>
      </c>
      <c r="I4" s="3">
        <f>'10F'!L33</f>
        <v>624.37023773065653</v>
      </c>
      <c r="J4" s="3">
        <f t="shared" ref="J4:J67" si="2">(H4-G4)/(7*35314.6667/1400)</f>
        <v>1.3531051692471232</v>
      </c>
      <c r="L4" s="3">
        <f>AVERAGE('9F'!$J3:$J33) + Calibration!$C$11</f>
        <v>405.6378207401587</v>
      </c>
      <c r="M4" s="3">
        <f>'9F'!K33</f>
        <v>719.38342063341634</v>
      </c>
      <c r="N4" s="3">
        <f>'9F'!L33</f>
        <v>613.85970168848598</v>
      </c>
      <c r="O4" s="3">
        <f t="shared" ref="O4:O67" si="3">(M4-L4)/(7*35314.6667/1400)</f>
        <v>1.7768572052996756</v>
      </c>
      <c r="Q4" s="3">
        <f>AVERAGE('8F'!$J147:$J177) + Calibration!$C$11</f>
        <v>393.48584634822163</v>
      </c>
      <c r="R4" s="3">
        <f>'8F'!K177</f>
        <v>1381.3215175738881</v>
      </c>
      <c r="S4" s="3">
        <f>'8F'!L177</f>
        <v>589.07295899480698</v>
      </c>
      <c r="T4" s="3">
        <f t="shared" ref="T4:T67" si="4">(R4-Q4)/(7*35314.6667/1400)</f>
        <v>5.5944782354446874</v>
      </c>
    </row>
    <row r="5" spans="1:20" x14ac:dyDescent="0.25">
      <c r="A5" s="3">
        <f t="shared" si="0"/>
        <v>2.666666666666667</v>
      </c>
      <c r="B5" s="3">
        <f>AVERAGE('11F'!$J4:$J34) + Calibration!$C$11</f>
        <v>408.33914898173123</v>
      </c>
      <c r="C5" s="2">
        <f>'11F'!K34</f>
        <v>649.81128868971973</v>
      </c>
      <c r="D5" s="2">
        <f>'11F'!L34</f>
        <v>629.04623085817343</v>
      </c>
      <c r="E5" s="3">
        <f t="shared" si="1"/>
        <v>1.367545908102757</v>
      </c>
      <c r="G5" s="3">
        <f>AVERAGE('10F'!$J4:$J34) + Calibration!$C$11</f>
        <v>406.42521234810022</v>
      </c>
      <c r="H5" s="3">
        <f>'10F'!K34</f>
        <v>658.47771494337519</v>
      </c>
      <c r="I5" s="3">
        <f>'10F'!L34</f>
        <v>624.57717172078844</v>
      </c>
      <c r="J5" s="3">
        <f t="shared" si="2"/>
        <v>1.4274664106926143</v>
      </c>
      <c r="L5" s="3">
        <f>AVERAGE('9F'!$J4:$J34) + Calibration!$C$11</f>
        <v>406.52636194080935</v>
      </c>
      <c r="M5" s="3">
        <f>'9F'!K34</f>
        <v>742.97533982171365</v>
      </c>
      <c r="N5" s="3">
        <f>'9F'!L34</f>
        <v>613.85970168848598</v>
      </c>
      <c r="O5" s="3">
        <f t="shared" si="3"/>
        <v>1.9054348196971898</v>
      </c>
      <c r="Q5" s="3">
        <f>AVERAGE('8F'!$J148:$J178) + Calibration!$C$11</f>
        <v>393.26172735229221</v>
      </c>
      <c r="R5" s="3">
        <f>'8F'!K178</f>
        <v>1999.2856664711528</v>
      </c>
      <c r="S5" s="3">
        <f>'8F'!L178</f>
        <v>589.94193857794755</v>
      </c>
      <c r="T5" s="3">
        <f t="shared" si="4"/>
        <v>9.095506706956181</v>
      </c>
    </row>
    <row r="6" spans="1:20" x14ac:dyDescent="0.25">
      <c r="A6" s="3">
        <f t="shared" si="0"/>
        <v>2.7500000000000004</v>
      </c>
      <c r="B6" s="3">
        <f>AVERAGE('11F'!$J5:$J35) + Calibration!$C$11</f>
        <v>408.46608309896448</v>
      </c>
      <c r="C6" s="2">
        <f>'11F'!K35</f>
        <v>663.89426896658972</v>
      </c>
      <c r="D6" s="2">
        <f>'11F'!L35</f>
        <v>628.83929686804174</v>
      </c>
      <c r="E6" s="3">
        <f t="shared" si="1"/>
        <v>1.4465841517775118</v>
      </c>
      <c r="G6" s="3">
        <f>AVERAGE('10F'!$J5:$J35) + Calibration!$C$11</f>
        <v>406.11382561354799</v>
      </c>
      <c r="H6" s="3">
        <f>'10F'!K35</f>
        <v>659.36041010982672</v>
      </c>
      <c r="I6" s="3">
        <f>'10F'!L35</f>
        <v>625.94269687823407</v>
      </c>
      <c r="J6" s="3">
        <f t="shared" si="2"/>
        <v>1.4342289374985306</v>
      </c>
      <c r="L6" s="3">
        <f>AVERAGE('9F'!$J5:$J35) + Calibration!$C$11</f>
        <v>407.55373556576387</v>
      </c>
      <c r="M6" s="3">
        <f>'9F'!K35</f>
        <v>761.3914830725048</v>
      </c>
      <c r="N6" s="3">
        <f>'9F'!L35</f>
        <v>612.28724254090844</v>
      </c>
      <c r="O6" s="3">
        <f t="shared" si="3"/>
        <v>2.0039138441408024</v>
      </c>
      <c r="Q6" s="3">
        <f>AVERAGE('8F'!$J149:$J179) + Calibration!$C$11</f>
        <v>393.02570866094794</v>
      </c>
      <c r="R6" s="3">
        <f>'8F'!K179</f>
        <v>1999.7270361216572</v>
      </c>
      <c r="S6" s="3">
        <f>'8F'!L179</f>
        <v>585.92808621784673</v>
      </c>
      <c r="T6" s="3">
        <f t="shared" si="4"/>
        <v>9.0993430073103827</v>
      </c>
    </row>
    <row r="7" spans="1:20" x14ac:dyDescent="0.25">
      <c r="A7" s="3">
        <f t="shared" si="0"/>
        <v>2.8333333333333339</v>
      </c>
      <c r="B7" s="3">
        <f>AVERAGE('11F'!$J6:$J36) + Calibration!$C$11</f>
        <v>408.39269880110692</v>
      </c>
      <c r="C7" s="2">
        <f>'11F'!K36</f>
        <v>665.17815528709878</v>
      </c>
      <c r="D7" s="2">
        <f>'11F'!L36</f>
        <v>628.83929686804174</v>
      </c>
      <c r="E7" s="3">
        <f t="shared" si="1"/>
        <v>1.4542708765590124</v>
      </c>
      <c r="G7" s="3">
        <f>AVERAGE('10F'!$J6:$J36) + Calibration!$C$11</f>
        <v>405.77070609344321</v>
      </c>
      <c r="H7" s="3">
        <f>'10F'!K36</f>
        <v>656.95310269618051</v>
      </c>
      <c r="I7" s="3">
        <f>'10F'!L36</f>
        <v>625.03232884186025</v>
      </c>
      <c r="J7" s="3">
        <f t="shared" si="2"/>
        <v>1.4225386791077219</v>
      </c>
      <c r="L7" s="3">
        <f>AVERAGE('9F'!$J6:$J36) + Calibration!$C$11</f>
        <v>408.51764223126924</v>
      </c>
      <c r="M7" s="3">
        <f>'9F'!K36</f>
        <v>762.71554788946094</v>
      </c>
      <c r="N7" s="3">
        <f>'9F'!L36</f>
        <v>609.63891533825347</v>
      </c>
      <c r="O7" s="3">
        <f t="shared" si="3"/>
        <v>2.0059535527667411</v>
      </c>
      <c r="Q7" s="3">
        <f>AVERAGE('8F'!$J150:$J180) + Calibration!$C$11</f>
        <v>392.96025795614833</v>
      </c>
      <c r="R7" s="3">
        <f>'8F'!K180</f>
        <v>1224.8845836878636</v>
      </c>
      <c r="S7" s="3">
        <f>'8F'!L180</f>
        <v>586.83845011620303</v>
      </c>
      <c r="T7" s="3">
        <f t="shared" si="4"/>
        <v>4.7114947044464968</v>
      </c>
    </row>
    <row r="8" spans="1:20" x14ac:dyDescent="0.25">
      <c r="A8" s="3">
        <f t="shared" si="0"/>
        <v>2.9166666666666674</v>
      </c>
      <c r="B8" s="3">
        <f>AVERAGE('11F'!$J7:$J37) + Calibration!$C$11</f>
        <v>408.24394784838546</v>
      </c>
      <c r="C8" s="2">
        <f>'11F'!K37</f>
        <v>666.26144603057912</v>
      </c>
      <c r="D8" s="2">
        <f>'11F'!L37</f>
        <v>629.95654923833479</v>
      </c>
      <c r="E8" s="3">
        <f t="shared" si="1"/>
        <v>1.4612483837045169</v>
      </c>
      <c r="G8" s="3">
        <f>AVERAGE('10F'!$J7:$J37) + Calibration!$C$11</f>
        <v>405.49303747647303</v>
      </c>
      <c r="H8" s="3">
        <f>'10F'!K37</f>
        <v>647.84530679202044</v>
      </c>
      <c r="I8" s="3">
        <f>'10F'!L37</f>
        <v>627.05994924852723</v>
      </c>
      <c r="J8" s="3">
        <f t="shared" si="2"/>
        <v>1.3725304071214546</v>
      </c>
      <c r="L8" s="3">
        <f>AVERAGE('9F'!$J7:$J37) + Calibration!$C$11</f>
        <v>409.3327979440532</v>
      </c>
      <c r="M8" s="3">
        <f>'9F'!K37</f>
        <v>750.79920125857439</v>
      </c>
      <c r="N8" s="3">
        <f>'9F'!L37</f>
        <v>607.81817926550559</v>
      </c>
      <c r="O8" s="3">
        <f t="shared" si="3"/>
        <v>1.9338503529725861</v>
      </c>
      <c r="Q8" s="3">
        <f>AVERAGE('8F'!$J151:$J181) + Calibration!$C$11</f>
        <v>392.87497396287608</v>
      </c>
      <c r="R8" s="3">
        <f>'8F'!K181</f>
        <v>1086.1816974754402</v>
      </c>
      <c r="S8" s="3">
        <f>'8F'!L181</f>
        <v>585.92808621784673</v>
      </c>
      <c r="T8" s="3">
        <f t="shared" si="4"/>
        <v>3.9264520285706901</v>
      </c>
    </row>
    <row r="9" spans="1:20" x14ac:dyDescent="0.25">
      <c r="A9" s="3">
        <f t="shared" si="0"/>
        <v>3.0000000000000009</v>
      </c>
      <c r="B9" s="3">
        <f>AVERAGE('11F'!$J8:$J38) + Calibration!$C$11</f>
        <v>408.13684701962501</v>
      </c>
      <c r="C9" s="2">
        <f>'11F'!K38</f>
        <v>666.0608504535503</v>
      </c>
      <c r="D9" s="2">
        <f>'11F'!L38</f>
        <v>631.52901252393008</v>
      </c>
      <c r="E9" s="3">
        <f t="shared" si="1"/>
        <v>1.4607188884154201</v>
      </c>
      <c r="G9" s="3">
        <f>AVERAGE('10F'!$J8:$J38) + Calibration!$C$11</f>
        <v>405.31056999284851</v>
      </c>
      <c r="H9" s="3">
        <f>'10F'!K38</f>
        <v>661.72763933283886</v>
      </c>
      <c r="I9" s="3">
        <f>'10F'!L38</f>
        <v>628.17720161882039</v>
      </c>
      <c r="J9" s="3">
        <f t="shared" si="2"/>
        <v>1.4521845640977851</v>
      </c>
      <c r="L9" s="3">
        <f>AVERAGE('9F'!$J8:$J38) + Calibration!$C$11</f>
        <v>410.15787079691069</v>
      </c>
      <c r="M9" s="3">
        <f>'9F'!K38</f>
        <v>749.91650609212286</v>
      </c>
      <c r="N9" s="3">
        <f>'9F'!L38</f>
        <v>605.16985206285062</v>
      </c>
      <c r="O9" s="3">
        <f t="shared" si="3"/>
        <v>1.9241786319632015</v>
      </c>
      <c r="Q9" s="3">
        <f>AVERAGE('8F'!$J152:$J182) + Calibration!$C$11</f>
        <v>392.86505801281174</v>
      </c>
      <c r="R9" s="3">
        <f>'8F'!K182</f>
        <v>1676.8625328386263</v>
      </c>
      <c r="S9" s="3">
        <f>'8F'!L182</f>
        <v>587.70743383736124</v>
      </c>
      <c r="T9" s="3">
        <f t="shared" si="4"/>
        <v>7.271751908256376</v>
      </c>
    </row>
    <row r="10" spans="1:20" x14ac:dyDescent="0.25">
      <c r="A10" s="3">
        <f t="shared" si="0"/>
        <v>3.0833333333333344</v>
      </c>
      <c r="B10" s="3">
        <f>AVERAGE('11F'!$J9:$J39) + Calibration!$C$11</f>
        <v>407.99801201696783</v>
      </c>
      <c r="C10" s="2">
        <f>'11F'!K39</f>
        <v>666.94354562000183</v>
      </c>
      <c r="D10" s="2">
        <f>'11F'!L39</f>
        <v>629.74966490441557</v>
      </c>
      <c r="E10" s="3">
        <f t="shared" si="1"/>
        <v>1.4665041910364907</v>
      </c>
      <c r="G10" s="3">
        <f>AVERAGE('10F'!$J9:$J39) + Calibration!$C$11</f>
        <v>405.10628428539167</v>
      </c>
      <c r="H10" s="3">
        <f>'10F'!K39</f>
        <v>675.16859821092009</v>
      </c>
      <c r="I10" s="3">
        <f>'10F'!L39</f>
        <v>627.26688323865903</v>
      </c>
      <c r="J10" s="3">
        <f t="shared" si="2"/>
        <v>1.5294626236726079</v>
      </c>
      <c r="L10" s="3">
        <f>AVERAGE('9F'!$J9:$J39) + Calibration!$C$11</f>
        <v>411.17532847180092</v>
      </c>
      <c r="M10" s="3">
        <f>'9F'!K39</f>
        <v>748.3918456981379</v>
      </c>
      <c r="N10" s="3">
        <f>'9F'!L39</f>
        <v>599.99731336102855</v>
      </c>
      <c r="O10" s="3">
        <f t="shared" si="3"/>
        <v>1.909781678479423</v>
      </c>
      <c r="Q10" s="3">
        <f>AVERAGE('8F'!$J153:$J183) + Calibration!$C$11</f>
        <v>392.94042605601982</v>
      </c>
      <c r="R10" s="3">
        <f>'8F'!K183</f>
        <v>1998.2022312873014</v>
      </c>
      <c r="S10" s="3">
        <f>'8F'!L183</f>
        <v>588.16259095843304</v>
      </c>
      <c r="T10" s="3">
        <f t="shared" si="4"/>
        <v>9.091190461278126</v>
      </c>
    </row>
    <row r="11" spans="1:20" x14ac:dyDescent="0.25">
      <c r="A11" s="3">
        <f t="shared" si="0"/>
        <v>3.1666666666666679</v>
      </c>
      <c r="B11" s="3">
        <f>AVERAGE('11F'!$J10:$J40) + Calibration!$C$11</f>
        <v>407.9444610075829</v>
      </c>
      <c r="C11" s="2">
        <f>'11F'!K40</f>
        <v>667.34478492084963</v>
      </c>
      <c r="D11" s="2">
        <f>'11F'!L40</f>
        <v>628.38413974696994</v>
      </c>
      <c r="E11" s="3">
        <f t="shared" si="1"/>
        <v>1.4690798365273356</v>
      </c>
      <c r="G11" s="3">
        <f>AVERAGE('10F'!$J10:$J40) + Calibration!$C$11</f>
        <v>404.93373394184067</v>
      </c>
      <c r="H11" s="3">
        <f>'10F'!K40</f>
        <v>671.67800005379365</v>
      </c>
      <c r="I11" s="3">
        <f>'10F'!L40</f>
        <v>628.17720161882039</v>
      </c>
      <c r="J11" s="3">
        <f t="shared" si="2"/>
        <v>1.5106712934767863</v>
      </c>
      <c r="L11" s="3">
        <f>AVERAGE('9F'!$J10:$J40) + Calibration!$C$11</f>
        <v>412.23642001600257</v>
      </c>
      <c r="M11" s="3">
        <f>'9F'!K40</f>
        <v>750.35787574262747</v>
      </c>
      <c r="N11" s="3">
        <f>'9F'!L40</f>
        <v>600.24558614818113</v>
      </c>
      <c r="O11" s="3">
        <f t="shared" si="3"/>
        <v>1.9149066794201111</v>
      </c>
      <c r="Q11" s="3">
        <f>AVERAGE('8F'!$J154:$J184) + Calibration!$C$11</f>
        <v>392.94042605601987</v>
      </c>
      <c r="R11" s="3">
        <f>'8F'!K184</f>
        <v>1227.4925388375614</v>
      </c>
      <c r="S11" s="3">
        <f>'8F'!L184</f>
        <v>589.73505010601059</v>
      </c>
      <c r="T11" s="3">
        <f t="shared" si="4"/>
        <v>4.7263768330088274</v>
      </c>
    </row>
    <row r="12" spans="1:20" x14ac:dyDescent="0.25">
      <c r="A12" s="3">
        <f t="shared" si="0"/>
        <v>3.2500000000000013</v>
      </c>
      <c r="B12" s="3">
        <f>AVERAGE('11F'!$J11:$J41) + Calibration!$C$11</f>
        <v>407.76397588096489</v>
      </c>
      <c r="C12" s="2">
        <f>'11F'!K41</f>
        <v>654.78647306242965</v>
      </c>
      <c r="D12" s="2">
        <f>'11F'!L41</f>
        <v>629.74966490441557</v>
      </c>
      <c r="E12" s="3">
        <f t="shared" si="1"/>
        <v>1.3989796323433217</v>
      </c>
      <c r="G12" s="3">
        <f>AVERAGE('10F'!$J11:$J41) + Calibration!$C$11</f>
        <v>405.03091763052771</v>
      </c>
      <c r="H12" s="3">
        <f>'10F'!K41</f>
        <v>677.77655336061787</v>
      </c>
      <c r="I12" s="3">
        <f>'10F'!L41</f>
        <v>628.17720161882039</v>
      </c>
      <c r="J12" s="3">
        <f t="shared" si="2"/>
        <v>1.5446592660612035</v>
      </c>
      <c r="L12" s="3">
        <f>AVERAGE('9F'!$J11:$J41) + Calibration!$C$11</f>
        <v>413.21222736859704</v>
      </c>
      <c r="M12" s="3">
        <f>'9F'!K41</f>
        <v>750.99979683560321</v>
      </c>
      <c r="N12" s="3">
        <f>'9F'!L41</f>
        <v>600.70079292546563</v>
      </c>
      <c r="O12" s="3">
        <f t="shared" si="3"/>
        <v>1.9130157582204004</v>
      </c>
      <c r="Q12" s="3">
        <f>AVERAGE('8F'!$J155:$J185) + Calibration!$C$11</f>
        <v>393.00389321380385</v>
      </c>
      <c r="R12" s="3">
        <f>'8F'!K185</f>
        <v>1218.5854348040107</v>
      </c>
      <c r="S12" s="3">
        <f>'8F'!L185</f>
        <v>588.16259095843304</v>
      </c>
      <c r="T12" s="3">
        <f t="shared" si="4"/>
        <v>4.6755731753243861</v>
      </c>
    </row>
    <row r="13" spans="1:20" x14ac:dyDescent="0.25">
      <c r="A13" s="3">
        <f t="shared" si="0"/>
        <v>3.3333333333333348</v>
      </c>
      <c r="B13" s="3">
        <f>AVERAGE('11F'!$J12:$J42) + Calibration!$C$11</f>
        <v>407.63505821671612</v>
      </c>
      <c r="C13" s="2">
        <f>'11F'!K42</f>
        <v>643.51209165907642</v>
      </c>
      <c r="D13" s="2">
        <f>'11F'!L42</f>
        <v>634.21872404180067</v>
      </c>
      <c r="E13" s="3">
        <f t="shared" si="1"/>
        <v>1.3358587549255294</v>
      </c>
      <c r="G13" s="3">
        <f>AVERAGE('10F'!$J12:$J42) + Calibration!$C$11</f>
        <v>405.19156966700797</v>
      </c>
      <c r="H13" s="3">
        <f>'10F'!K42</f>
        <v>675.36924193473908</v>
      </c>
      <c r="I13" s="3">
        <f>'10F'!L42</f>
        <v>627.51515602581173</v>
      </c>
      <c r="J13" s="3">
        <f t="shared" si="2"/>
        <v>1.5301159405688576</v>
      </c>
      <c r="L13" s="3">
        <f>AVERAGE('9F'!$J12:$J42) + Calibration!$C$11</f>
        <v>414.07895034541536</v>
      </c>
      <c r="M13" s="3">
        <f>'9F'!K42</f>
        <v>900.73633852469425</v>
      </c>
      <c r="N13" s="3">
        <f>'9F'!L42</f>
        <v>601.11461538753429</v>
      </c>
      <c r="O13" s="3">
        <f t="shared" si="3"/>
        <v>2.756120522464276</v>
      </c>
      <c r="Q13" s="3">
        <f>AVERAGE('8F'!$J156:$J186) + Calibration!$C$11</f>
        <v>392.98207637831558</v>
      </c>
      <c r="R13" s="3">
        <f>'8F'!K186</f>
        <v>1999.2856664711528</v>
      </c>
      <c r="S13" s="3">
        <f>'8F'!L186</f>
        <v>588.16259095843304</v>
      </c>
      <c r="T13" s="3">
        <f t="shared" si="4"/>
        <v>9.0970904737030232</v>
      </c>
    </row>
    <row r="14" spans="1:20" x14ac:dyDescent="0.25">
      <c r="A14" s="3">
        <f t="shared" si="0"/>
        <v>3.4166666666666683</v>
      </c>
      <c r="B14" s="3">
        <f>AVERAGE('11F'!$J13:$J43) + Calibration!$C$11</f>
        <v>407.32367168049876</v>
      </c>
      <c r="C14" s="2">
        <f>'11F'!K43</f>
        <v>657.19382862286614</v>
      </c>
      <c r="D14" s="2">
        <f>'11F'!L43</f>
        <v>635.08770362494124</v>
      </c>
      <c r="E14" s="3">
        <f t="shared" si="1"/>
        <v>1.4151069812722732</v>
      </c>
      <c r="G14" s="3">
        <f>AVERAGE('10F'!$J13:$J43) + Calibration!$C$11</f>
        <v>405.47122083931947</v>
      </c>
      <c r="H14" s="3">
        <f>'10F'!K43</f>
        <v>670.19346599723292</v>
      </c>
      <c r="I14" s="3">
        <f>'10F'!L43</f>
        <v>622.34261732398943</v>
      </c>
      <c r="J14" s="3">
        <f t="shared" si="2"/>
        <v>1.4992198420375489</v>
      </c>
      <c r="L14" s="3">
        <f>AVERAGE('9F'!$J13:$J43) + Calibration!$C$11</f>
        <v>414.8187392050005</v>
      </c>
      <c r="M14" s="3">
        <f>'9F'!K43</f>
        <v>839.18871575390995</v>
      </c>
      <c r="N14" s="3">
        <f>'9F'!L43</f>
        <v>602.68702487889914</v>
      </c>
      <c r="O14" s="3">
        <f t="shared" si="3"/>
        <v>2.4033639062996417</v>
      </c>
      <c r="Q14" s="3">
        <f>AVERAGE('8F'!$J157:$J187) + Calibration!$C$11</f>
        <v>392.82142573017939</v>
      </c>
      <c r="R14" s="3">
        <f>'8F'!K187</f>
        <v>1995.7948717146326</v>
      </c>
      <c r="S14" s="3">
        <f>'8F'!L187</f>
        <v>587.29361137529258</v>
      </c>
      <c r="T14" s="3">
        <f t="shared" si="4"/>
        <v>9.0782306377222746</v>
      </c>
    </row>
    <row r="15" spans="1:20" x14ac:dyDescent="0.25">
      <c r="A15" s="3">
        <f t="shared" si="0"/>
        <v>3.5000000000000018</v>
      </c>
      <c r="B15" s="3">
        <f>AVERAGE('11F'!$J14:$J44) + Calibration!$C$11</f>
        <v>407.08765318748942</v>
      </c>
      <c r="C15" s="2">
        <f>'11F'!K44</f>
        <v>656.11053787938579</v>
      </c>
      <c r="D15" s="2">
        <f>'11F'!L44</f>
        <v>635.33597641209383</v>
      </c>
      <c r="E15" s="3">
        <f t="shared" si="1"/>
        <v>1.4103085656017043</v>
      </c>
      <c r="G15" s="3">
        <f>AVERAGE('10F'!$J14:$J44) + Calibration!$C$11</f>
        <v>405.70723953066368</v>
      </c>
      <c r="H15" s="3">
        <f>'10F'!K44</f>
        <v>649.61069311269091</v>
      </c>
      <c r="I15" s="3">
        <f>'10F'!L44</f>
        <v>624.57717172078844</v>
      </c>
      <c r="J15" s="3">
        <f t="shared" si="2"/>
        <v>1.3813153365087667</v>
      </c>
      <c r="L15" s="3">
        <f>AVERAGE('9F'!$J14:$J44) + Calibration!$C$11</f>
        <v>415.44944468048379</v>
      </c>
      <c r="M15" s="3">
        <f>'9F'!K44</f>
        <v>705.7017318164169</v>
      </c>
      <c r="N15" s="3">
        <f>'9F'!L44</f>
        <v>604.92157927569815</v>
      </c>
      <c r="O15" s="3">
        <f t="shared" si="3"/>
        <v>1.6438058985613084</v>
      </c>
      <c r="Q15" s="3">
        <f>AVERAGE('8F'!$J158:$J188) + Calibration!$C$11</f>
        <v>392.87497554955502</v>
      </c>
      <c r="R15" s="3">
        <f>'8F'!K188</f>
        <v>1999.9275354051053</v>
      </c>
      <c r="S15" s="3">
        <f>'8F'!L188</f>
        <v>585.92808621784673</v>
      </c>
      <c r="T15" s="3">
        <f t="shared" si="4"/>
        <v>9.101332166080164</v>
      </c>
    </row>
    <row r="16" spans="1:20" x14ac:dyDescent="0.25">
      <c r="A16" s="3">
        <f t="shared" si="0"/>
        <v>3.5833333333333353</v>
      </c>
      <c r="B16" s="3">
        <f>AVERAGE('11F'!$J15:$J45) + Calibration!$C$11</f>
        <v>406.89526836545656</v>
      </c>
      <c r="C16" s="2">
        <f>'11F'!K45</f>
        <v>649.81128868971973</v>
      </c>
      <c r="D16" s="2">
        <f>'11F'!L45</f>
        <v>634.42560837571989</v>
      </c>
      <c r="E16" s="3">
        <f t="shared" si="1"/>
        <v>1.3757231372893752</v>
      </c>
      <c r="G16" s="3">
        <f>AVERAGE('10F'!$J15:$J45) + Calibration!$C$11</f>
        <v>405.79252471394517</v>
      </c>
      <c r="H16" s="3">
        <f>'10F'!K45</f>
        <v>653.70317830671684</v>
      </c>
      <c r="I16" s="3">
        <f>'10F'!L45</f>
        <v>620.81154249162773</v>
      </c>
      <c r="J16" s="3">
        <f t="shared" si="2"/>
        <v>1.4040095901161183</v>
      </c>
      <c r="L16" s="3">
        <f>AVERAGE('9F'!$J15:$J45) + Calibration!$C$11</f>
        <v>416.01668180817393</v>
      </c>
      <c r="M16" s="3">
        <f>'9F'!K45</f>
        <v>751.44117049834028</v>
      </c>
      <c r="N16" s="3">
        <f>'9F'!L45</f>
        <v>608.06645205265829</v>
      </c>
      <c r="O16" s="3">
        <f t="shared" si="3"/>
        <v>1.8996327590438016</v>
      </c>
      <c r="Q16" s="3">
        <f>AVERAGE('8F'!$J159:$J189) + Calibration!$C$11</f>
        <v>392.96025954282732</v>
      </c>
      <c r="R16" s="3">
        <f>'8F'!K189</f>
        <v>1404.9134367621855</v>
      </c>
      <c r="S16" s="3">
        <f>'8F'!L189</f>
        <v>585.47287530254471</v>
      </c>
      <c r="T16" s="3">
        <f t="shared" si="4"/>
        <v>5.7310645790088008</v>
      </c>
    </row>
    <row r="17" spans="1:20" x14ac:dyDescent="0.25">
      <c r="A17" s="3">
        <f t="shared" si="0"/>
        <v>3.6666666666666687</v>
      </c>
      <c r="B17" s="3">
        <f>AVERAGE('11F'!$J16:$J46) + Calibration!$C$11</f>
        <v>406.76635070120778</v>
      </c>
      <c r="C17" s="2">
        <f>'11F'!K46</f>
        <v>651.33595309593727</v>
      </c>
      <c r="D17" s="2">
        <f>'11F'!L46</f>
        <v>635.99807166131518</v>
      </c>
      <c r="E17" s="3">
        <f t="shared" si="1"/>
        <v>1.3850879832584089</v>
      </c>
      <c r="G17" s="3">
        <f>AVERAGE('10F'!$J16:$J46) + Calibration!$C$11</f>
        <v>405.67352418976986</v>
      </c>
      <c r="H17" s="3">
        <f>'10F'!K46</f>
        <v>655.86976380590988</v>
      </c>
      <c r="I17" s="3">
        <f>'10F'!L46</f>
        <v>620.10810844538548</v>
      </c>
      <c r="J17" s="3">
        <f t="shared" si="2"/>
        <v>1.4169537078833028</v>
      </c>
      <c r="L17" s="3">
        <f>AVERAGE('9F'!$J16:$J46) + Calibration!$C$11</f>
        <v>416.61565330809555</v>
      </c>
      <c r="M17" s="3">
        <f>'9F'!K46</f>
        <v>751.44117049834028</v>
      </c>
      <c r="N17" s="3">
        <f>'9F'!L46</f>
        <v>610.75616770854663</v>
      </c>
      <c r="O17" s="3">
        <f t="shared" si="3"/>
        <v>1.8962405622264853</v>
      </c>
      <c r="Q17" s="3">
        <f>AVERAGE('8F'!$J160:$J190) + Calibration!$C$11</f>
        <v>393.05546087450796</v>
      </c>
      <c r="R17" s="3">
        <f>'8F'!K190</f>
        <v>1994.7116291179425</v>
      </c>
      <c r="S17" s="3">
        <f>'8F'!L190</f>
        <v>585.26599096862549</v>
      </c>
      <c r="T17" s="3">
        <f t="shared" si="4"/>
        <v>9.0707704073754396</v>
      </c>
    </row>
    <row r="18" spans="1:20" x14ac:dyDescent="0.25">
      <c r="A18" s="3">
        <f t="shared" si="0"/>
        <v>3.7500000000000022</v>
      </c>
      <c r="B18" s="3">
        <f>AVERAGE('11F'!$J17:$J47) + Calibration!$C$11</f>
        <v>406.85163449614515</v>
      </c>
      <c r="C18" s="2">
        <f>'11F'!K47</f>
        <v>647.20338569904482</v>
      </c>
      <c r="D18" s="2">
        <f>'11F'!L47</f>
        <v>633.30835600542673</v>
      </c>
      <c r="E18" s="3">
        <f t="shared" si="1"/>
        <v>1.3612007342144878</v>
      </c>
      <c r="G18" s="3">
        <f>AVERAGE('10F'!$J17:$J47) + Calibration!$C$11</f>
        <v>405.51287354163367</v>
      </c>
      <c r="H18" s="3">
        <f>'10F'!K47</f>
        <v>650.25266235245692</v>
      </c>
      <c r="I18" s="3">
        <f>'10F'!L47</f>
        <v>621.01847648175942</v>
      </c>
      <c r="J18" s="3">
        <f t="shared" si="2"/>
        <v>1.3860518117863094</v>
      </c>
      <c r="L18" s="3">
        <f>AVERAGE('9F'!$J17:$J47) + Calibration!$C$11</f>
        <v>417.23644045349619</v>
      </c>
      <c r="M18" s="3">
        <f>'9F'!K47</f>
        <v>773.94979894315725</v>
      </c>
      <c r="N18" s="3">
        <f>'9F'!L47</f>
        <v>611.87342007883979</v>
      </c>
      <c r="O18" s="3">
        <f t="shared" si="3"/>
        <v>2.0201994911630359</v>
      </c>
      <c r="Q18" s="3">
        <f>AVERAGE('8F'!$J161:$J191) + Calibration!$C$11</f>
        <v>393.04356117909316</v>
      </c>
      <c r="R18" s="3">
        <f>'8F'!K191</f>
        <v>1999.486165754601</v>
      </c>
      <c r="S18" s="3">
        <f>'8F'!L191</f>
        <v>584.8107841913411</v>
      </c>
      <c r="T18" s="3">
        <f t="shared" si="4"/>
        <v>9.0978777640594739</v>
      </c>
    </row>
    <row r="19" spans="1:20" x14ac:dyDescent="0.25">
      <c r="A19" s="3">
        <f t="shared" si="0"/>
        <v>3.8333333333333357</v>
      </c>
      <c r="B19" s="3">
        <f>AVERAGE('11F'!$J18:$J48) + Calibration!$C$11</f>
        <v>406.9051857038649</v>
      </c>
      <c r="C19" s="2">
        <f>'11F'!K48</f>
        <v>647.00274197522572</v>
      </c>
      <c r="D19" s="2">
        <f>'11F'!L48</f>
        <v>632.39799210707054</v>
      </c>
      <c r="E19" s="3">
        <f t="shared" si="1"/>
        <v>1.3597611344374421</v>
      </c>
      <c r="G19" s="3">
        <f>AVERAGE('10F'!$J18:$J48) + Calibration!$C$11</f>
        <v>405.35222269516265</v>
      </c>
      <c r="H19" s="3">
        <f>'10F'!K48</f>
        <v>664.97755971006995</v>
      </c>
      <c r="I19" s="3">
        <f>'10F'!L48</f>
        <v>622.59089011114213</v>
      </c>
      <c r="J19" s="3">
        <f t="shared" si="2"/>
        <v>1.4703541688241801</v>
      </c>
      <c r="L19" s="3">
        <f>AVERAGE('9F'!$J18:$J48) + Calibration!$C$11</f>
        <v>417.68666080236142</v>
      </c>
      <c r="M19" s="3">
        <f>'9F'!K48</f>
        <v>805.80694921881991</v>
      </c>
      <c r="N19" s="3">
        <f>'9F'!L48</f>
        <v>611.16999017061528</v>
      </c>
      <c r="O19" s="3">
        <f t="shared" si="3"/>
        <v>2.1980685346038307</v>
      </c>
      <c r="Q19" s="3">
        <f>AVERAGE('8F'!$J162:$J192) + Calibration!$C$11</f>
        <v>393.07529396464571</v>
      </c>
      <c r="R19" s="3">
        <f>'8F'!K192</f>
        <v>1999.9275354051053</v>
      </c>
      <c r="S19" s="3">
        <f>'8F'!L192</f>
        <v>587.04533858813988</v>
      </c>
      <c r="T19" s="3">
        <f t="shared" si="4"/>
        <v>9.1001976889135392</v>
      </c>
    </row>
    <row r="20" spans="1:20" x14ac:dyDescent="0.25">
      <c r="A20" s="3">
        <f t="shared" si="0"/>
        <v>3.9166666666666692</v>
      </c>
      <c r="B20" s="3">
        <f>AVERAGE('11F'!$J19:$J49) + Calibration!$C$11</f>
        <v>406.96865266331406</v>
      </c>
      <c r="C20" s="2">
        <f>'11F'!K49</f>
        <v>647.84530679202044</v>
      </c>
      <c r="D20" s="2">
        <f>'11F'!L49</f>
        <v>634.21872404180067</v>
      </c>
      <c r="E20" s="3">
        <f t="shared" si="1"/>
        <v>1.3641734533414489</v>
      </c>
      <c r="G20" s="3">
        <f>AVERAGE('10F'!$J19:$J49) + Calibration!$C$11</f>
        <v>405.27883839730515</v>
      </c>
      <c r="H20" s="3">
        <f>'10F'!K49</f>
        <v>673.00201672395951</v>
      </c>
      <c r="I20" s="3">
        <f>'10F'!L49</f>
        <v>620.10810844538548</v>
      </c>
      <c r="J20" s="3">
        <f t="shared" si="2"/>
        <v>1.5162152348823066</v>
      </c>
      <c r="L20" s="3">
        <f>AVERAGE('9F'!$J19:$J49) + Calibration!$C$11</f>
        <v>417.88896296280268</v>
      </c>
      <c r="M20" s="3">
        <f>'9F'!K49</f>
        <v>778.52373599055443</v>
      </c>
      <c r="N20" s="3">
        <f>'9F'!L49</f>
        <v>614.10797447563857</v>
      </c>
      <c r="O20" s="3">
        <f t="shared" si="3"/>
        <v>2.0424079099562999</v>
      </c>
      <c r="Q20" s="3">
        <f>AVERAGE('8F'!$J163:$J193) + Calibration!$C$11</f>
        <v>393.15066061950967</v>
      </c>
      <c r="R20" s="3">
        <f>'8F'!K193</f>
        <v>1987.8105931971902</v>
      </c>
      <c r="S20" s="3">
        <f>'8F'!L193</f>
        <v>587.95570662451382</v>
      </c>
      <c r="T20" s="3">
        <f t="shared" si="4"/>
        <v>9.0311481409376029</v>
      </c>
    </row>
    <row r="21" spans="1:20" x14ac:dyDescent="0.25">
      <c r="A21" s="3">
        <f t="shared" si="0"/>
        <v>4.0000000000000027</v>
      </c>
      <c r="B21" s="3">
        <f>AVERAGE('11F'!$J20:$J50) + Calibration!$C$11</f>
        <v>407.25822117403391</v>
      </c>
      <c r="C21" s="2">
        <f>'11F'!K50</f>
        <v>656.95310269618051</v>
      </c>
      <c r="D21" s="2">
        <f>'11F'!L50</f>
        <v>636.2049559952344</v>
      </c>
      <c r="E21" s="3">
        <f t="shared" si="1"/>
        <v>1.4141143318345213</v>
      </c>
      <c r="G21" s="3">
        <f>AVERAGE('10F'!$J20:$J50) + Calibration!$C$11</f>
        <v>405.03290375589665</v>
      </c>
      <c r="H21" s="3">
        <f>'10F'!K50</f>
        <v>657.83579385039945</v>
      </c>
      <c r="I21" s="3">
        <f>'10F'!L50</f>
        <v>618.99080641887974</v>
      </c>
      <c r="J21" s="3">
        <f t="shared" si="2"/>
        <v>1.4317161322352379</v>
      </c>
      <c r="L21" s="3">
        <f>AVERAGE('9F'!$J20:$J50) + Calibration!$C$11</f>
        <v>417.97424695607504</v>
      </c>
      <c r="M21" s="3">
        <f>'9F'!K50</f>
        <v>750.55847533188876</v>
      </c>
      <c r="N21" s="3">
        <f>'9F'!L50</f>
        <v>614.31486294757553</v>
      </c>
      <c r="O21" s="3">
        <f t="shared" si="3"/>
        <v>1.8835473159134399</v>
      </c>
      <c r="Q21" s="3">
        <f>AVERAGE('8F'!$J164:$J194) + Calibration!$C$11</f>
        <v>393.1288437840214</v>
      </c>
      <c r="R21" s="3">
        <f>'8F'!K194</f>
        <v>1899.180352775169</v>
      </c>
      <c r="S21" s="3">
        <f>'8F'!L194</f>
        <v>589.07295899480698</v>
      </c>
      <c r="T21" s="3">
        <f t="shared" si="4"/>
        <v>8.5293259131404877</v>
      </c>
    </row>
    <row r="22" spans="1:20" x14ac:dyDescent="0.25">
      <c r="A22" s="3">
        <f t="shared" si="0"/>
        <v>4.0833333333333357</v>
      </c>
      <c r="B22" s="3">
        <f>AVERAGE('11F'!$J21:$J51) + Calibration!$C$11</f>
        <v>407.50415700545159</v>
      </c>
      <c r="C22" s="2">
        <f>'11F'!K51</f>
        <v>638.53695944538936</v>
      </c>
      <c r="D22" s="2">
        <f>'11F'!L51</f>
        <v>636.86705124445564</v>
      </c>
      <c r="E22" s="3">
        <f t="shared" si="1"/>
        <v>1.3084240856784739</v>
      </c>
      <c r="G22" s="3">
        <f>AVERAGE('10F'!$J21:$J51) + Calibration!$C$11</f>
        <v>404.71160107128014</v>
      </c>
      <c r="H22" s="3">
        <f>'10F'!K51</f>
        <v>658.91908860611227</v>
      </c>
      <c r="I22" s="3">
        <f>'10F'!L51</f>
        <v>617.8735540485867</v>
      </c>
      <c r="J22" s="3">
        <f t="shared" si="2"/>
        <v>1.4396708862883427</v>
      </c>
      <c r="L22" s="3">
        <f>AVERAGE('9F'!$J21:$J51) + Calibration!$C$11</f>
        <v>418.11308076872291</v>
      </c>
      <c r="M22" s="3">
        <f>'9F'!K51</f>
        <v>777.64104082410279</v>
      </c>
      <c r="N22" s="3">
        <f>'9F'!L51</f>
        <v>614.77006972485992</v>
      </c>
      <c r="O22" s="3">
        <f t="shared" si="3"/>
        <v>2.0361396193235479</v>
      </c>
      <c r="Q22" s="3">
        <f>AVERAGE('8F'!$J165:$J195) + Calibration!$C$11</f>
        <v>392.97810908594943</v>
      </c>
      <c r="R22" s="3">
        <f>'8F'!K195</f>
        <v>1999.7270361216572</v>
      </c>
      <c r="S22" s="3">
        <f>'8F'!L195</f>
        <v>586.59012767283775</v>
      </c>
      <c r="T22" s="3">
        <f t="shared" si="4"/>
        <v>9.0996125812831625</v>
      </c>
    </row>
    <row r="23" spans="1:20" x14ac:dyDescent="0.25">
      <c r="A23" s="3">
        <f t="shared" si="0"/>
        <v>4.1666666666666687</v>
      </c>
      <c r="B23" s="3">
        <f>AVERAGE('11F'!$J22:$J52) + Calibration!$C$11</f>
        <v>407.62315752962684</v>
      </c>
      <c r="C23" s="2">
        <f>'11F'!K52</f>
        <v>642.0275576025158</v>
      </c>
      <c r="D23" s="2">
        <f>'11F'!L52</f>
        <v>635.08770362494124</v>
      </c>
      <c r="E23" s="3">
        <f t="shared" si="1"/>
        <v>1.3275186882785386</v>
      </c>
      <c r="G23" s="3">
        <f>AVERAGE('10F'!$J22:$J52) + Calibration!$C$11</f>
        <v>404.07891304045557</v>
      </c>
      <c r="H23" s="3">
        <f>'10F'!K52</f>
        <v>669.11017525375269</v>
      </c>
      <c r="I23" s="3">
        <f>'10F'!L52</f>
        <v>618.57703775104142</v>
      </c>
      <c r="J23" s="3">
        <f t="shared" si="2"/>
        <v>1.5009699197489359</v>
      </c>
      <c r="L23" s="3">
        <f>AVERAGE('9F'!$J22:$J52) + Calibration!$C$11</f>
        <v>418.22018179581835</v>
      </c>
      <c r="M23" s="3">
        <f>'9F'!K52</f>
        <v>745.38269538215013</v>
      </c>
      <c r="N23" s="3">
        <f>'9F'!L52</f>
        <v>615.63904930800049</v>
      </c>
      <c r="O23" s="3">
        <f t="shared" si="3"/>
        <v>1.8528421427028887</v>
      </c>
      <c r="Q23" s="3">
        <f>AVERAGE('8F'!$J166:$J196) + Calibration!$C$11</f>
        <v>393.01975920991032</v>
      </c>
      <c r="R23" s="3">
        <f>'8F'!K196</f>
        <v>1999.2856664711528</v>
      </c>
      <c r="S23" s="3">
        <f>'8F'!L196</f>
        <v>583.48664334911109</v>
      </c>
      <c r="T23" s="3">
        <f t="shared" si="4"/>
        <v>9.096877061910611</v>
      </c>
    </row>
    <row r="24" spans="1:20" x14ac:dyDescent="0.25">
      <c r="A24" s="3">
        <f t="shared" si="0"/>
        <v>4.2500000000000018</v>
      </c>
      <c r="B24" s="3">
        <f>AVERAGE('11F'!$J23:$J53) + Calibration!$C$11</f>
        <v>407.64299081809952</v>
      </c>
      <c r="C24" s="2">
        <f>'11F'!K53</f>
        <v>649.3699671860054</v>
      </c>
      <c r="D24" s="2">
        <f>'11F'!L53</f>
        <v>629.95654923833479</v>
      </c>
      <c r="E24" s="3">
        <f t="shared" si="1"/>
        <v>1.3689891422246148</v>
      </c>
      <c r="G24" s="3">
        <f>AVERAGE('10F'!$J23:$J53) + Calibration!$C$11</f>
        <v>403.46804184511922</v>
      </c>
      <c r="H24" s="3">
        <f>'10F'!K53</f>
        <v>683.59429853788993</v>
      </c>
      <c r="I24" s="3">
        <f>'10F'!L53</f>
        <v>617.00457446544613</v>
      </c>
      <c r="J24" s="3">
        <f t="shared" si="2"/>
        <v>1.5864584483974229</v>
      </c>
      <c r="L24" s="3">
        <f>AVERAGE('9F'!$J23:$J53) + Calibration!$C$11</f>
        <v>418.20828210040366</v>
      </c>
      <c r="M24" s="3">
        <f>'9F'!K53</f>
        <v>909.6033603553783</v>
      </c>
      <c r="N24" s="3">
        <f>'9F'!L53</f>
        <v>614.77006972485992</v>
      </c>
      <c r="O24" s="3">
        <f t="shared" si="3"/>
        <v>2.7829518110953861</v>
      </c>
      <c r="Q24" s="3">
        <f>AVERAGE('8F'!$J167:$J197) + Calibration!$C$11</f>
        <v>392.98802622602295</v>
      </c>
      <c r="R24" s="3">
        <f>'8F'!K197</f>
        <v>1999.7270361216572</v>
      </c>
      <c r="S24" s="3">
        <f>'8F'!L197</f>
        <v>582.82454809988974</v>
      </c>
      <c r="T24" s="3">
        <f t="shared" si="4"/>
        <v>9.0995564168563092</v>
      </c>
    </row>
    <row r="25" spans="1:20" x14ac:dyDescent="0.25">
      <c r="A25" s="3">
        <f t="shared" si="0"/>
        <v>4.3333333333333348</v>
      </c>
      <c r="B25" s="3">
        <f>AVERAGE('11F'!$J24:$J54) + Calibration!$C$11</f>
        <v>407.72827481137182</v>
      </c>
      <c r="C25" s="2">
        <f>'11F'!K54</f>
        <v>642.66952684228181</v>
      </c>
      <c r="D25" s="2">
        <f>'11F'!L54</f>
        <v>629.50139211726298</v>
      </c>
      <c r="E25" s="3">
        <f t="shared" si="1"/>
        <v>1.330559079187968</v>
      </c>
      <c r="G25" s="3">
        <f>AVERAGE('10F'!$J24:$J54) + Calibration!$C$11</f>
        <v>403.02773863632746</v>
      </c>
      <c r="H25" s="3">
        <f>'10F'!K54</f>
        <v>663.45289530385253</v>
      </c>
      <c r="I25" s="3">
        <f>'10F'!L54</f>
        <v>617.8735540485867</v>
      </c>
      <c r="J25" s="3">
        <f t="shared" si="2"/>
        <v>1.4748838429078253</v>
      </c>
      <c r="L25" s="3">
        <f>AVERAGE('9F'!$J24:$J54) + Calibration!$C$11</f>
        <v>418.0912639332347</v>
      </c>
      <c r="M25" s="3">
        <f>'9F'!K54</f>
        <v>941.66111022030236</v>
      </c>
      <c r="N25" s="3">
        <f>'9F'!L54</f>
        <v>613.65276769835418</v>
      </c>
      <c r="O25" s="3">
        <f t="shared" si="3"/>
        <v>2.9651694053058564</v>
      </c>
      <c r="Q25" s="3">
        <f>AVERAGE('8F'!$J168:$J198) + Calibration!$C$11</f>
        <v>392.95629205212629</v>
      </c>
      <c r="R25" s="3">
        <f>'8F'!K198</f>
        <v>1899.8224183085154</v>
      </c>
      <c r="S25" s="3">
        <f>'8F'!L198</f>
        <v>583.69353182104794</v>
      </c>
      <c r="T25" s="3">
        <f t="shared" si="4"/>
        <v>8.5339393915695041</v>
      </c>
    </row>
    <row r="26" spans="1:20" x14ac:dyDescent="0.25">
      <c r="A26" s="3">
        <f t="shared" si="0"/>
        <v>4.4166666666666679</v>
      </c>
      <c r="B26" s="3">
        <f>AVERAGE('11F'!$J25:$J55) + Calibration!$C$11</f>
        <v>407.78182582075675</v>
      </c>
      <c r="C26" s="2">
        <f>'11F'!K55</f>
        <v>640.06157570481651</v>
      </c>
      <c r="D26" s="2">
        <f>'11F'!L55</f>
        <v>629.74966490441557</v>
      </c>
      <c r="E26" s="3">
        <f t="shared" si="1"/>
        <v>1.3154860095794687</v>
      </c>
      <c r="G26" s="3">
        <f>AVERAGE('10F'!$J25:$J55) + Calibration!$C$11</f>
        <v>402.5457841135655</v>
      </c>
      <c r="H26" s="3">
        <f>'10F'!K55</f>
        <v>653.94390423340246</v>
      </c>
      <c r="I26" s="3">
        <f>'10F'!L55</f>
        <v>620.56326970447503</v>
      </c>
      <c r="J26" s="3">
        <f t="shared" si="2"/>
        <v>1.4237604010564648</v>
      </c>
      <c r="L26" s="3">
        <f>AVERAGE('9F'!$J25:$J55) + Calibration!$C$11</f>
        <v>417.87706207737881</v>
      </c>
      <c r="M26" s="3">
        <f>'9F'!K55</f>
        <v>1058.2566113009891</v>
      </c>
      <c r="N26" s="3">
        <f>'9F'!L55</f>
        <v>611.87342007883979</v>
      </c>
      <c r="O26" s="3">
        <f t="shared" si="3"/>
        <v>3.626705893410628</v>
      </c>
      <c r="Q26" s="3">
        <f>AVERAGE('8F'!$J169:$J199) + Calibration!$C$11</f>
        <v>393.00984306151111</v>
      </c>
      <c r="R26" s="3">
        <f>'8F'!K199</f>
        <v>1661.8970539946979</v>
      </c>
      <c r="S26" s="3">
        <f>'8F'!L199</f>
        <v>584.8107841913411</v>
      </c>
      <c r="T26" s="3">
        <f t="shared" si="4"/>
        <v>7.1861769032818694</v>
      </c>
    </row>
    <row r="27" spans="1:20" x14ac:dyDescent="0.25">
      <c r="A27" s="3">
        <f t="shared" si="0"/>
        <v>4.5000000000000009</v>
      </c>
      <c r="B27" s="3">
        <f>AVERAGE('11F'!$J26:$J56) + Calibration!$C$11</f>
        <v>407.8988439879256</v>
      </c>
      <c r="C27" s="2">
        <f>'11F'!K56</f>
        <v>636.16973022237721</v>
      </c>
      <c r="D27" s="2">
        <f>'11F'!L56</f>
        <v>629.50139211726298</v>
      </c>
      <c r="E27" s="3">
        <f t="shared" si="1"/>
        <v>1.292782334170814</v>
      </c>
      <c r="G27" s="3">
        <f>AVERAGE('10F'!$J26:$J56) + Calibration!$C$11</f>
        <v>401.98846273760489</v>
      </c>
      <c r="H27" s="3">
        <f>'10F'!K56</f>
        <v>658.91908860611227</v>
      </c>
      <c r="I27" s="3">
        <f>'10F'!L56</f>
        <v>622.79782410127393</v>
      </c>
      <c r="J27" s="3">
        <f t="shared" si="2"/>
        <v>1.4550930243864222</v>
      </c>
      <c r="L27" s="3">
        <f>AVERAGE('9F'!$J26:$J56) + Calibration!$C$11</f>
        <v>417.51212691179506</v>
      </c>
      <c r="M27" s="3">
        <f>'9F'!K56</f>
        <v>862.13866570244124</v>
      </c>
      <c r="N27" s="3">
        <f>'9F'!L56</f>
        <v>610.75616770854663</v>
      </c>
      <c r="O27" s="3">
        <f t="shared" si="3"/>
        <v>2.5180842994655595</v>
      </c>
      <c r="Q27" s="3">
        <f>AVERAGE('8F'!$J170:$J200) + Calibration!$C$11</f>
        <v>393.00984306151111</v>
      </c>
      <c r="R27" s="3">
        <f>'8F'!K200</f>
        <v>1999.7270361216572</v>
      </c>
      <c r="S27" s="3">
        <f>'8F'!L200</f>
        <v>586.38324333891853</v>
      </c>
      <c r="T27" s="3">
        <f t="shared" si="4"/>
        <v>9.0994328600595065</v>
      </c>
    </row>
    <row r="28" spans="1:20" x14ac:dyDescent="0.25">
      <c r="A28" s="3">
        <f t="shared" si="0"/>
        <v>4.5833333333333339</v>
      </c>
      <c r="B28" s="3">
        <f>AVERAGE('11F'!$J27:$J57) + Calibration!$C$11</f>
        <v>407.88694429251086</v>
      </c>
      <c r="C28" s="2">
        <f>'11F'!K57</f>
        <v>653.0612130791834</v>
      </c>
      <c r="D28" s="2">
        <f>'11F'!L57</f>
        <v>630.16348322846659</v>
      </c>
      <c r="E28" s="3">
        <f t="shared" si="1"/>
        <v>1.3885124323524907</v>
      </c>
      <c r="G28" s="3">
        <f>AVERAGE('10F'!$J27:$J57) + Calibration!$C$11</f>
        <v>401.59179319978961</v>
      </c>
      <c r="H28" s="3">
        <f>'10F'!K57</f>
        <v>691.61875555177937</v>
      </c>
      <c r="I28" s="3">
        <f>'10F'!L57</f>
        <v>623.25298122234574</v>
      </c>
      <c r="J28" s="3">
        <f t="shared" si="2"/>
        <v>1.642529801092472</v>
      </c>
      <c r="L28" s="3">
        <f>AVERAGE('9F'!$J27:$J57) + Calibration!$C$11</f>
        <v>417.19082422717855</v>
      </c>
      <c r="M28" s="3">
        <f>'9F'!K57</f>
        <v>981.34212193282576</v>
      </c>
      <c r="N28" s="3">
        <f>'9F'!L57</f>
        <v>611.16999017061528</v>
      </c>
      <c r="O28" s="3">
        <f t="shared" si="3"/>
        <v>3.1949971523058278</v>
      </c>
      <c r="Q28" s="3">
        <f>AVERAGE('8F'!$J171:$J201) + Calibration!$C$11</f>
        <v>393.30932891063941</v>
      </c>
      <c r="R28" s="3">
        <f>'8F'!K201</f>
        <v>1999.2856664711528</v>
      </c>
      <c r="S28" s="3">
        <f>'8F'!L201</f>
        <v>589.52811611587879</v>
      </c>
      <c r="T28" s="3">
        <f t="shared" si="4"/>
        <v>9.0952371217509658</v>
      </c>
    </row>
    <row r="29" spans="1:20" x14ac:dyDescent="0.25">
      <c r="A29" s="3">
        <f t="shared" si="0"/>
        <v>4.666666666666667</v>
      </c>
      <c r="B29" s="3">
        <f>AVERAGE('11F'!$J28:$J58) + Calibration!$C$11</f>
        <v>407.84331042319945</v>
      </c>
      <c r="C29" s="2">
        <f>'11F'!K58</f>
        <v>657.39442419989484</v>
      </c>
      <c r="D29" s="2">
        <f>'11F'!L58</f>
        <v>634.21872404180067</v>
      </c>
      <c r="E29" s="3">
        <f t="shared" si="1"/>
        <v>1.4133001219954617</v>
      </c>
      <c r="G29" s="3">
        <f>AVERAGE('10F'!$J28:$J58) + Calibration!$C$11</f>
        <v>401.10983986703684</v>
      </c>
      <c r="H29" s="3">
        <f>'10F'!K58</f>
        <v>718.30012988993599</v>
      </c>
      <c r="I29" s="3">
        <f>'10F'!L58</f>
        <v>624.16334925871968</v>
      </c>
      <c r="J29" s="3">
        <f t="shared" si="2"/>
        <v>1.7963657577031535</v>
      </c>
      <c r="L29" s="3">
        <f>AVERAGE('9F'!$J28:$J58) + Calibration!$C$11</f>
        <v>416.64540393497668</v>
      </c>
      <c r="M29" s="3">
        <f>'9F'!K58</f>
        <v>861.73747053615125</v>
      </c>
      <c r="N29" s="3">
        <f>'9F'!L58</f>
        <v>610.75616770854663</v>
      </c>
      <c r="O29" s="3">
        <f t="shared" si="3"/>
        <v>2.5207207553861721</v>
      </c>
      <c r="Q29" s="3">
        <f>AVERAGE('8F'!$J172:$J202) + Calibration!$C$11</f>
        <v>393.58898147129491</v>
      </c>
      <c r="R29" s="3">
        <f>'8F'!K202</f>
        <v>1996.2362453773696</v>
      </c>
      <c r="S29" s="3">
        <f>'8F'!L202</f>
        <v>590.85230661432138</v>
      </c>
      <c r="T29" s="3">
        <f t="shared" si="4"/>
        <v>9.0763833481462513</v>
      </c>
    </row>
    <row r="30" spans="1:20" x14ac:dyDescent="0.25">
      <c r="A30" s="3">
        <f t="shared" si="0"/>
        <v>4.75</v>
      </c>
      <c r="B30" s="3">
        <f>AVERAGE('11F'!$J29:$J59) + Calibration!$C$11</f>
        <v>407.95041006195078</v>
      </c>
      <c r="C30" s="2">
        <f>'11F'!K59</f>
        <v>658.03639343966086</v>
      </c>
      <c r="D30" s="2">
        <f>'11F'!L59</f>
        <v>638.23262605811408</v>
      </c>
      <c r="E30" s="3">
        <f t="shared" si="1"/>
        <v>1.4163292860850365</v>
      </c>
      <c r="G30" s="3">
        <f>AVERAGE('10F'!$J29:$J59) + Calibration!$C$11</f>
        <v>400.97100605438891</v>
      </c>
      <c r="H30" s="3">
        <f>'10F'!K59</f>
        <v>714.8094795737868</v>
      </c>
      <c r="I30" s="3">
        <f>'10F'!L59</f>
        <v>625.28060162901272</v>
      </c>
      <c r="J30" s="3">
        <f t="shared" si="2"/>
        <v>1.777383182944767</v>
      </c>
      <c r="L30" s="3">
        <f>AVERAGE('9F'!$J29:$J59) + Calibration!$C$11</f>
        <v>416.03453293797526</v>
      </c>
      <c r="M30" s="3">
        <f>'9F'!K59</f>
        <v>849.82112390526459</v>
      </c>
      <c r="N30" s="3">
        <f>'9F'!L59</f>
        <v>609.84579967217269</v>
      </c>
      <c r="O30" s="3">
        <f t="shared" si="3"/>
        <v>2.456693671512348</v>
      </c>
      <c r="Q30" s="3">
        <f>AVERAGE('8F'!$J173:$J203) + Calibration!$C$11</f>
        <v>393.99556814918373</v>
      </c>
      <c r="R30" s="3">
        <f>'8F'!K203</f>
        <v>1158.5624242804211</v>
      </c>
      <c r="S30" s="3">
        <f>'8F'!L203</f>
        <v>589.94193857794755</v>
      </c>
      <c r="T30" s="3">
        <f t="shared" si="4"/>
        <v>4.3300244775139687</v>
      </c>
    </row>
    <row r="31" spans="1:20" x14ac:dyDescent="0.25">
      <c r="A31" s="3">
        <f t="shared" si="0"/>
        <v>4.833333333333333</v>
      </c>
      <c r="B31" s="3">
        <f>AVERAGE('11F'!$J30:$J60) + Calibration!$C$11</f>
        <v>407.90677619263943</v>
      </c>
      <c r="C31" s="2">
        <f>'11F'!K60</f>
        <v>650.25266235245692</v>
      </c>
      <c r="D31" s="2">
        <f>'11F'!L60</f>
        <v>638.43951039203318</v>
      </c>
      <c r="E31" s="3">
        <f t="shared" si="1"/>
        <v>1.3724942569531173</v>
      </c>
      <c r="G31" s="3">
        <f>AVERAGE('10F'!$J30:$J60) + Calibration!$C$11</f>
        <v>400.99282288987712</v>
      </c>
      <c r="H31" s="3">
        <f>'10F'!K60</f>
        <v>697.27603148944706</v>
      </c>
      <c r="I31" s="3">
        <f>'10F'!L60</f>
        <v>622.34261732398943</v>
      </c>
      <c r="J31" s="3">
        <f t="shared" si="2"/>
        <v>1.6779612341609325</v>
      </c>
      <c r="L31" s="3">
        <f>AVERAGE('9F'!$J30:$J60) + Calibration!$C$11</f>
        <v>415.66959757405658</v>
      </c>
      <c r="M31" s="3">
        <f>'9F'!K60</f>
        <v>886.653410406847</v>
      </c>
      <c r="N31" s="3">
        <f>'9F'!L60</f>
        <v>611.41826295776798</v>
      </c>
      <c r="O31" s="3">
        <f t="shared" si="3"/>
        <v>2.6673552766833297</v>
      </c>
      <c r="Q31" s="3">
        <f>AVERAGE('8F'!$J174:$J204) + Calibration!$C$11</f>
        <v>394.3386876692885</v>
      </c>
      <c r="R31" s="3">
        <f>'8F'!K204</f>
        <v>1932.9633144765489</v>
      </c>
      <c r="S31" s="3">
        <f>'8F'!L204</f>
        <v>587.29361137529258</v>
      </c>
      <c r="T31" s="3">
        <f t="shared" si="4"/>
        <v>8.7137995092971412</v>
      </c>
    </row>
    <row r="32" spans="1:20" x14ac:dyDescent="0.25">
      <c r="A32" s="3">
        <f t="shared" si="0"/>
        <v>4.9166666666666661</v>
      </c>
      <c r="B32" s="3">
        <f>AVERAGE('11F'!$J31:$J61) + Calibration!$C$11</f>
        <v>407.90677619263948</v>
      </c>
      <c r="C32" s="2">
        <f>'11F'!K61</f>
        <v>656.3111334564145</v>
      </c>
      <c r="D32" s="2">
        <f>'11F'!L61</f>
        <v>634.42560837571989</v>
      </c>
      <c r="E32" s="3">
        <f t="shared" si="1"/>
        <v>1.4068056163405613</v>
      </c>
      <c r="G32" s="3">
        <f>AVERAGE('10F'!$J31:$J61) + Calibration!$C$11</f>
        <v>401.17330801649518</v>
      </c>
      <c r="H32" s="3">
        <f>'10F'!K61</f>
        <v>681.66844297761497</v>
      </c>
      <c r="I32" s="3">
        <f>'10F'!L61</f>
        <v>623.45986969428259</v>
      </c>
      <c r="J32" s="3">
        <f t="shared" si="2"/>
        <v>1.5885475422658868</v>
      </c>
      <c r="L32" s="3">
        <f>AVERAGE('9F'!$J31:$J61) + Calibration!$C$11</f>
        <v>415.22135958219769</v>
      </c>
      <c r="M32" s="3">
        <f>'9F'!K61</f>
        <v>753.80839570911996</v>
      </c>
      <c r="N32" s="3">
        <f>'9F'!L61</f>
        <v>613.65276769835418</v>
      </c>
      <c r="O32" s="3">
        <f t="shared" si="3"/>
        <v>1.9175434331760082</v>
      </c>
      <c r="Q32" s="3">
        <f>AVERAGE('8F'!$J175:$J205) + Calibration!$C$11</f>
        <v>394.64015706543233</v>
      </c>
      <c r="R32" s="3">
        <f>'8F'!K205</f>
        <v>1677.5045983719726</v>
      </c>
      <c r="S32" s="3">
        <f>'8F'!L205</f>
        <v>587.04533858813988</v>
      </c>
      <c r="T32" s="3">
        <f t="shared" si="4"/>
        <v>7.2653351209826944</v>
      </c>
    </row>
    <row r="33" spans="1:20" x14ac:dyDescent="0.25">
      <c r="A33" s="3">
        <f t="shared" si="0"/>
        <v>4.9999999999999991</v>
      </c>
      <c r="B33" s="3">
        <f>AVERAGE('11F'!$J32:$J62) + Calibration!$C$11</f>
        <v>407.8314093394406</v>
      </c>
      <c r="C33" s="2">
        <f>'11F'!K62</f>
        <v>657.59502378915613</v>
      </c>
      <c r="D33" s="2">
        <f>'11F'!L62</f>
        <v>632.64626489422324</v>
      </c>
      <c r="E33" s="3">
        <f t="shared" si="1"/>
        <v>1.4145035917879158</v>
      </c>
      <c r="G33" s="3">
        <f>AVERAGE('10F'!$J32:$J62) + Calibration!$C$11</f>
        <v>401.32404152455791</v>
      </c>
      <c r="H33" s="3">
        <f>'10F'!K62</f>
        <v>679.7024570676831</v>
      </c>
      <c r="I33" s="3">
        <f>'10F'!L62</f>
        <v>623.45986969428259</v>
      </c>
      <c r="J33" s="3">
        <f t="shared" si="2"/>
        <v>1.5765597784510601</v>
      </c>
      <c r="L33" s="3">
        <f>AVERAGE('9F'!$J32:$J62) + Calibration!$C$11</f>
        <v>414.70767207554837</v>
      </c>
      <c r="M33" s="3">
        <f>'9F'!K62</f>
        <v>729.97570244734675</v>
      </c>
      <c r="N33" s="3">
        <f>'9F'!L62</f>
        <v>614.10797447563857</v>
      </c>
      <c r="O33" s="3">
        <f t="shared" si="3"/>
        <v>1.7854792913664868</v>
      </c>
      <c r="Q33" s="3">
        <f>AVERAGE('8F'!$J176:$J206) + Calibration!$C$11</f>
        <v>394.98327658553711</v>
      </c>
      <c r="R33" s="3">
        <f>'8F'!K206</f>
        <v>1999.2856664711528</v>
      </c>
      <c r="S33" s="3">
        <f>'8F'!L206</f>
        <v>589.2798433287262</v>
      </c>
      <c r="T33" s="3">
        <f t="shared" si="4"/>
        <v>9.0857569378425733</v>
      </c>
    </row>
    <row r="34" spans="1:20" x14ac:dyDescent="0.25">
      <c r="A34" s="3">
        <f t="shared" si="0"/>
        <v>5.0833333333333321</v>
      </c>
      <c r="B34" s="3">
        <f>AVERAGE('11F'!$J33:$J63) + Calibration!$C$11</f>
        <v>407.90479363729816</v>
      </c>
      <c r="C34" s="2">
        <f>'11F'!K63</f>
        <v>660.44374900009723</v>
      </c>
      <c r="D34" s="2">
        <f>'11F'!L63</f>
        <v>629.50139211726298</v>
      </c>
      <c r="E34" s="3">
        <f t="shared" si="1"/>
        <v>1.4302213723727375</v>
      </c>
      <c r="G34" s="3">
        <f>AVERAGE('10F'!$J33:$J63) + Calibration!$C$11</f>
        <v>401.67906074007743</v>
      </c>
      <c r="H34" s="3">
        <f>'10F'!K63</f>
        <v>676.89390634095651</v>
      </c>
      <c r="I34" s="3">
        <f>'10F'!L63</f>
        <v>621.22536495369638</v>
      </c>
      <c r="J34" s="3">
        <f t="shared" si="2"/>
        <v>1.5586433134926292</v>
      </c>
      <c r="L34" s="3">
        <f>AVERAGE('9F'!$J33:$J63) + Calibration!$C$11</f>
        <v>414.18208507181907</v>
      </c>
      <c r="M34" s="3">
        <f>'9F'!K63</f>
        <v>736.71627314072714</v>
      </c>
      <c r="N34" s="3">
        <f>'9F'!L63</f>
        <v>613.85970168848598</v>
      </c>
      <c r="O34" s="3">
        <f t="shared" si="3"/>
        <v>1.8266302259559937</v>
      </c>
      <c r="Q34" s="3">
        <f>AVERAGE('8F'!$J177:$J207) + Calibration!$C$11</f>
        <v>395.34821313946497</v>
      </c>
      <c r="R34" s="3">
        <f>'8F'!K207</f>
        <v>1987.3692235466856</v>
      </c>
      <c r="S34" s="3">
        <f>'8F'!L207</f>
        <v>590.39714535523194</v>
      </c>
      <c r="T34" s="3">
        <f t="shared" si="4"/>
        <v>9.0162029500746819</v>
      </c>
    </row>
    <row r="35" spans="1:20" x14ac:dyDescent="0.25">
      <c r="A35" s="3">
        <f t="shared" si="0"/>
        <v>5.1666666666666652</v>
      </c>
      <c r="B35" s="3">
        <f>AVERAGE('11F'!$J34:$J64) + Calibration!$C$11</f>
        <v>407.72232615367363</v>
      </c>
      <c r="C35" s="2">
        <f>'11F'!K64</f>
        <v>660.00237934959262</v>
      </c>
      <c r="D35" s="2">
        <f>'11F'!L64</f>
        <v>628.83929686804174</v>
      </c>
      <c r="E35" s="3">
        <f t="shared" si="1"/>
        <v>1.4287551137834693</v>
      </c>
      <c r="G35" s="3">
        <f>AVERAGE('10F'!$J34:$J64) + Calibration!$C$11</f>
        <v>402.07573007955779</v>
      </c>
      <c r="H35" s="3">
        <f>'10F'!K64</f>
        <v>675.36924193473908</v>
      </c>
      <c r="I35" s="3">
        <f>'10F'!L64</f>
        <v>618.78392208496064</v>
      </c>
      <c r="J35" s="3">
        <f t="shared" si="2"/>
        <v>1.5477620909002165</v>
      </c>
      <c r="L35" s="3">
        <f>AVERAGE('9F'!$J34:$J64) + Calibration!$C$11</f>
        <v>413.59303091030586</v>
      </c>
      <c r="M35" s="3">
        <f>'9F'!K64</f>
        <v>781.33228671728091</v>
      </c>
      <c r="N35" s="3">
        <f>'9F'!L64</f>
        <v>613.85970168848598</v>
      </c>
      <c r="O35" s="3">
        <f t="shared" si="3"/>
        <v>2.0826432197757372</v>
      </c>
      <c r="Q35" s="3">
        <f>AVERAGE('8F'!$J178:$J208) + Calibration!$C$11</f>
        <v>395.79843348833026</v>
      </c>
      <c r="R35" s="3">
        <f>'8F'!K208</f>
        <v>1999.486165754601</v>
      </c>
      <c r="S35" s="3">
        <f>'8F'!L208</f>
        <v>589.2798433287262</v>
      </c>
      <c r="T35" s="3">
        <f t="shared" si="4"/>
        <v>9.0822759047377364</v>
      </c>
    </row>
    <row r="36" spans="1:20" x14ac:dyDescent="0.25">
      <c r="A36" s="3">
        <f t="shared" ref="A36:A68" si="5">1/12+A35</f>
        <v>5.2499999999999982</v>
      </c>
      <c r="B36" s="3">
        <f>AVERAGE('11F'!$J35:$J65) + Calibration!$C$11</f>
        <v>407.6033244394892</v>
      </c>
      <c r="C36" s="2">
        <f>'11F'!K65</f>
        <v>646.76201203630762</v>
      </c>
      <c r="D36" s="2">
        <f>'11F'!L65</f>
        <v>632.64626489422324</v>
      </c>
      <c r="E36" s="3">
        <f t="shared" si="1"/>
        <v>1.3544439743887964</v>
      </c>
      <c r="G36" s="3">
        <f>AVERAGE('10F'!$J35:$J65) + Calibration!$C$11</f>
        <v>402.62115037175965</v>
      </c>
      <c r="H36" s="3">
        <f>'10F'!K65</f>
        <v>665.17815528709878</v>
      </c>
      <c r="I36" s="3">
        <f>'10F'!L65</f>
        <v>617.66666971466759</v>
      </c>
      <c r="J36" s="3">
        <f t="shared" si="2"/>
        <v>1.4869572868733267</v>
      </c>
      <c r="L36" s="3">
        <f>AVERAGE('9F'!$J35:$J65) + Calibration!$C$11</f>
        <v>412.95042573940771</v>
      </c>
      <c r="M36" s="3">
        <f>'9F'!K65</f>
        <v>807.5723355394905</v>
      </c>
      <c r="N36" s="3">
        <f>'9F'!L65</f>
        <v>614.10797447563857</v>
      </c>
      <c r="O36" s="3">
        <f t="shared" si="3"/>
        <v>2.234889617690107</v>
      </c>
      <c r="Q36" s="3">
        <f>AVERAGE('8F'!$J179:$J209) + Calibration!$C$11</f>
        <v>396.14155300843493</v>
      </c>
      <c r="R36" s="3">
        <f>'8F'!K209</f>
        <v>1970.678436572721</v>
      </c>
      <c r="S36" s="3">
        <f>'8F'!L209</f>
        <v>591.30751339160588</v>
      </c>
      <c r="T36" s="3">
        <f t="shared" si="4"/>
        <v>8.9171838824931395</v>
      </c>
    </row>
    <row r="37" spans="1:20" x14ac:dyDescent="0.25">
      <c r="A37" s="3">
        <f t="shared" si="5"/>
        <v>5.3333333333333313</v>
      </c>
      <c r="B37" s="3">
        <f>AVERAGE('11F'!$J36:$J66) + Calibration!$C$11</f>
        <v>407.36928949349544</v>
      </c>
      <c r="C37" s="2">
        <f>'11F'!K66</f>
        <v>649.61069311269091</v>
      </c>
      <c r="D37" s="2">
        <f>'11F'!L66</f>
        <v>634.42560837571989</v>
      </c>
      <c r="E37" s="3">
        <f t="shared" si="1"/>
        <v>1.3719025337378898</v>
      </c>
      <c r="G37" s="3">
        <f>AVERAGE('10F'!$J36:$J66) + Calibration!$C$11</f>
        <v>403.19037144313506</v>
      </c>
      <c r="H37" s="3">
        <f>'10F'!K66</f>
        <v>671.27675674071327</v>
      </c>
      <c r="I37" s="3">
        <f>'10F'!L66</f>
        <v>617.21146293738298</v>
      </c>
      <c r="J37" s="3">
        <f t="shared" si="2"/>
        <v>1.5182722100989172</v>
      </c>
      <c r="L37" s="3">
        <f>AVERAGE('9F'!$J36:$J66) + Calibration!$C$11</f>
        <v>412.08370276258933</v>
      </c>
      <c r="M37" s="3">
        <f>'9F'!K66</f>
        <v>766.60738935966776</v>
      </c>
      <c r="N37" s="3">
        <f>'9F'!L66</f>
        <v>614.77006972485992</v>
      </c>
      <c r="O37" s="3">
        <f t="shared" si="3"/>
        <v>2.0077985705416745</v>
      </c>
      <c r="Q37" s="3">
        <f>AVERAGE('8F'!$J180:$J210) + Calibration!$C$11</f>
        <v>396.52632265250065</v>
      </c>
      <c r="R37" s="3">
        <f>'8F'!K210</f>
        <v>1388.9047012308533</v>
      </c>
      <c r="S37" s="3">
        <f>'8F'!L210</f>
        <v>594.20411338141344</v>
      </c>
      <c r="T37" s="3">
        <f t="shared" si="4"/>
        <v>5.6202052649040155</v>
      </c>
    </row>
    <row r="38" spans="1:20" x14ac:dyDescent="0.25">
      <c r="A38" s="3">
        <f t="shared" si="5"/>
        <v>5.4166666666666643</v>
      </c>
      <c r="B38" s="3">
        <f>AVERAGE('11F'!$J37:$J67) + Calibration!$C$11</f>
        <v>407.50812449615262</v>
      </c>
      <c r="C38" s="2">
        <f>'11F'!K67</f>
        <v>647.00274197522572</v>
      </c>
      <c r="D38" s="2">
        <f>'11F'!L67</f>
        <v>635.74979887416259</v>
      </c>
      <c r="E38" s="3">
        <f t="shared" si="1"/>
        <v>1.3563464693782488</v>
      </c>
      <c r="G38" s="3">
        <f>AVERAGE('10F'!$J37:$J67) + Calibration!$C$11</f>
        <v>403.74769143075167</v>
      </c>
      <c r="H38" s="3">
        <f>'10F'!K67</f>
        <v>669.95274007054729</v>
      </c>
      <c r="I38" s="3">
        <f>'10F'!L67</f>
        <v>618.78392208496064</v>
      </c>
      <c r="J38" s="3">
        <f t="shared" si="2"/>
        <v>1.5076175057871668</v>
      </c>
      <c r="L38" s="3">
        <f>AVERAGE('9F'!$J37:$J67) + Calibration!$C$11</f>
        <v>411.11979609708396</v>
      </c>
      <c r="M38" s="3">
        <f>'9F'!K67</f>
        <v>749.27453685235696</v>
      </c>
      <c r="N38" s="3">
        <f>'9F'!L67</f>
        <v>615.22522684593173</v>
      </c>
      <c r="O38" s="3">
        <f t="shared" si="3"/>
        <v>1.9150951848302336</v>
      </c>
      <c r="Q38" s="3">
        <f>AVERAGE('8F'!$J181:$J211) + Calibration!$C$11</f>
        <v>396.80597501482146</v>
      </c>
      <c r="R38" s="3">
        <f>'8F'!K211</f>
        <v>1112.2211507206209</v>
      </c>
      <c r="S38" s="3">
        <f>'8F'!L211</f>
        <v>594.41099771533254</v>
      </c>
      <c r="T38" s="3">
        <f t="shared" si="4"/>
        <v>4.0516603584753605</v>
      </c>
    </row>
    <row r="39" spans="1:20" x14ac:dyDescent="0.25">
      <c r="A39" s="3">
        <f t="shared" si="5"/>
        <v>5.4999999999999973</v>
      </c>
      <c r="B39" s="3">
        <f>AVERAGE('11F'!$J38:$J68) + Calibration!$C$11</f>
        <v>407.58349115101652</v>
      </c>
      <c r="C39" s="2">
        <f>'11F'!K68</f>
        <v>672.36004748419361</v>
      </c>
      <c r="D39" s="2">
        <f>'11F'!L68</f>
        <v>635.74979887416259</v>
      </c>
      <c r="E39" s="3">
        <f t="shared" si="1"/>
        <v>1.4995274262813703</v>
      </c>
      <c r="G39" s="3">
        <f>AVERAGE('10F'!$J38:$J68) + Calibration!$C$11</f>
        <v>404.50731338047461</v>
      </c>
      <c r="H39" s="3">
        <f>'10F'!K68</f>
        <v>663.69362123053816</v>
      </c>
      <c r="I39" s="3">
        <f>'10F'!L68</f>
        <v>627.26688323865903</v>
      </c>
      <c r="J39" s="3">
        <f t="shared" si="2"/>
        <v>1.4678677845206083</v>
      </c>
      <c r="L39" s="3">
        <f>AVERAGE('9F'!$J38:$J68) + Calibration!$C$11</f>
        <v>410.22927253942692</v>
      </c>
      <c r="M39" s="3">
        <f>'9F'!K68</f>
        <v>777.88176675078842</v>
      </c>
      <c r="N39" s="3">
        <f>'9F'!L68</f>
        <v>612.53551532806114</v>
      </c>
      <c r="O39" s="3">
        <f t="shared" si="3"/>
        <v>2.0821518568168247</v>
      </c>
      <c r="Q39" s="3">
        <f>AVERAGE('8F'!$J182:$J212) + Calibration!$C$11</f>
        <v>397.13917739485271</v>
      </c>
      <c r="R39" s="3">
        <f>'8F'!K212</f>
        <v>1314.3573889266795</v>
      </c>
      <c r="S39" s="3">
        <f>'8F'!L212</f>
        <v>592.87992288297085</v>
      </c>
      <c r="T39" s="3">
        <f t="shared" si="4"/>
        <v>5.1945454806278928</v>
      </c>
    </row>
    <row r="40" spans="1:20" x14ac:dyDescent="0.25">
      <c r="A40" s="3">
        <f t="shared" si="5"/>
        <v>5.5833333333333304</v>
      </c>
      <c r="B40" s="3">
        <f>AVERAGE('11F'!$J39:$J69) + Calibration!$C$11</f>
        <v>407.63704216040139</v>
      </c>
      <c r="C40" s="2">
        <f>'11F'!K69</f>
        <v>664.09486454361843</v>
      </c>
      <c r="D40" s="2">
        <f>'11F'!L69</f>
        <v>634.42560837571989</v>
      </c>
      <c r="E40" s="3">
        <f t="shared" si="1"/>
        <v>1.452415363632567</v>
      </c>
      <c r="G40" s="3">
        <f>AVERAGE('10F'!$J39:$J69) + Calibration!$C$11</f>
        <v>405.09636754198783</v>
      </c>
      <c r="H40" s="3">
        <f>'10F'!K69</f>
        <v>649.16937160897658</v>
      </c>
      <c r="I40" s="3">
        <f>'10F'!L69</f>
        <v>631.52901252393008</v>
      </c>
      <c r="J40" s="3">
        <f t="shared" si="2"/>
        <v>1.382275563523802</v>
      </c>
      <c r="L40" s="3">
        <f>AVERAGE('9F'!$J39:$J69) + Calibration!$C$11</f>
        <v>409.32883303170564</v>
      </c>
      <c r="M40" s="3">
        <f>'9F'!K69</f>
        <v>729.13313763055203</v>
      </c>
      <c r="N40" s="3">
        <f>'9F'!L69</f>
        <v>612.28724254090844</v>
      </c>
      <c r="O40" s="3">
        <f t="shared" si="3"/>
        <v>1.8111698876594315</v>
      </c>
      <c r="Q40" s="3">
        <f>AVERAGE('8F'!$J183:$J213) + Calibration!$C$11</f>
        <v>397.08562638546783</v>
      </c>
      <c r="R40" s="3">
        <f>'8F'!K213</f>
        <v>1060.4231927879498</v>
      </c>
      <c r="S40" s="3">
        <f>'8F'!L213</f>
        <v>593.99717525326389</v>
      </c>
      <c r="T40" s="3">
        <f t="shared" si="4"/>
        <v>3.7567256235918656</v>
      </c>
    </row>
    <row r="41" spans="1:20" x14ac:dyDescent="0.25">
      <c r="A41" s="3">
        <f t="shared" si="5"/>
        <v>5.6666666666666634</v>
      </c>
      <c r="B41" s="3">
        <f>AVERAGE('11F'!$J40:$J70) + Calibration!$C$11</f>
        <v>407.85124401625734</v>
      </c>
      <c r="C41" s="2">
        <f>'11F'!K70</f>
        <v>655.86976380590988</v>
      </c>
      <c r="D41" s="2">
        <f>'11F'!L70</f>
        <v>634.88081929102202</v>
      </c>
      <c r="E41" s="3">
        <f t="shared" si="1"/>
        <v>1.4046204762263976</v>
      </c>
      <c r="G41" s="3">
        <f>AVERAGE('10F'!$J40:$J70) + Calibration!$C$11</f>
        <v>405.68542289351041</v>
      </c>
      <c r="H41" s="3">
        <f>'10F'!K70</f>
        <v>641.34551017211584</v>
      </c>
      <c r="I41" s="3">
        <f>'10F'!L70</f>
        <v>633.30835600542673</v>
      </c>
      <c r="J41" s="3">
        <f t="shared" si="2"/>
        <v>1.3346301086772279</v>
      </c>
      <c r="L41" s="3">
        <f>AVERAGE('9F'!$J40:$J70) + Calibration!$C$11</f>
        <v>408.52557701433636</v>
      </c>
      <c r="M41" s="3">
        <f>'9F'!K70</f>
        <v>837.90477727437803</v>
      </c>
      <c r="N41" s="3">
        <f>'9F'!L70</f>
        <v>612.53551532806114</v>
      </c>
      <c r="O41" s="3">
        <f t="shared" si="3"/>
        <v>2.4317329901915321</v>
      </c>
      <c r="Q41" s="3">
        <f>AVERAGE('8F'!$J184:$J214) + Calibration!$C$11</f>
        <v>397.01025834225982</v>
      </c>
      <c r="R41" s="3">
        <f>'8F'!K214</f>
        <v>1465.8191905990168</v>
      </c>
      <c r="S41" s="3">
        <f>'8F'!L214</f>
        <v>593.54201813219208</v>
      </c>
      <c r="T41" s="3">
        <f t="shared" si="4"/>
        <v>6.0530597178580026</v>
      </c>
    </row>
    <row r="42" spans="1:20" x14ac:dyDescent="0.25">
      <c r="A42" s="3">
        <f t="shared" si="5"/>
        <v>5.7499999999999964</v>
      </c>
      <c r="B42" s="3">
        <f>AVERAGE('11F'!$J41:$J71) + Calibration!$C$11</f>
        <v>408.07536301218681</v>
      </c>
      <c r="C42" s="2">
        <f>'11F'!K71</f>
        <v>640.70354093234994</v>
      </c>
      <c r="D42" s="2">
        <f>'11F'!L71</f>
        <v>633.97045125464808</v>
      </c>
      <c r="E42" s="3">
        <f t="shared" si="1"/>
        <v>1.3174592862300076</v>
      </c>
      <c r="G42" s="3">
        <f>AVERAGE('10F'!$J41:$J71) + Calibration!$C$11</f>
        <v>406.19911020182485</v>
      </c>
      <c r="H42" s="3">
        <f>'10F'!K71</f>
        <v>642.66952684228181</v>
      </c>
      <c r="I42" s="3">
        <f>'10F'!L71</f>
        <v>632.19110363513357</v>
      </c>
      <c r="J42" s="3">
        <f t="shared" si="2"/>
        <v>1.3392193031257289</v>
      </c>
      <c r="L42" s="3">
        <f>AVERAGE('9F'!$J41:$J71) + Calibration!$C$11</f>
        <v>407.78578795641641</v>
      </c>
      <c r="M42" s="3">
        <f>'9F'!K71</f>
        <v>914.37789699203677</v>
      </c>
      <c r="N42" s="3">
        <f>'9F'!L71</f>
        <v>611.16999017061528</v>
      </c>
      <c r="O42" s="3">
        <f t="shared" si="3"/>
        <v>2.8690182090016458</v>
      </c>
      <c r="Q42" s="3">
        <f>AVERAGE('8F'!$J185:$J215) + Calibration!$C$11</f>
        <v>396.89125642974051</v>
      </c>
      <c r="R42" s="3">
        <f>'8F'!K215</f>
        <v>1619.4475737583148</v>
      </c>
      <c r="S42" s="3">
        <f>'8F'!L215</f>
        <v>594.20411338141344</v>
      </c>
      <c r="T42" s="3">
        <f t="shared" si="4"/>
        <v>6.9237879417877908</v>
      </c>
    </row>
    <row r="43" spans="1:20" x14ac:dyDescent="0.25">
      <c r="A43" s="3">
        <f t="shared" si="5"/>
        <v>5.8333333333333295</v>
      </c>
      <c r="B43" s="3">
        <f>AVERAGE('11F'!$J42:$J72) + Calibration!$C$11</f>
        <v>408.25584813880488</v>
      </c>
      <c r="C43" s="2">
        <f>'11F'!K72</f>
        <v>643.75281758576205</v>
      </c>
      <c r="D43" s="2">
        <f>'11F'!L72</f>
        <v>635.99807166131518</v>
      </c>
      <c r="E43" s="3">
        <f t="shared" si="1"/>
        <v>1.333706312153625</v>
      </c>
      <c r="G43" s="3">
        <f>AVERAGE('10F'!$J42:$J72) + Calibration!$C$11</f>
        <v>406.37959532844292</v>
      </c>
      <c r="H43" s="3">
        <f>'10F'!K72</f>
        <v>668.02683636348218</v>
      </c>
      <c r="I43" s="3">
        <f>'10F'!L72</f>
        <v>631.28073559875975</v>
      </c>
      <c r="J43" s="3">
        <f t="shared" si="2"/>
        <v>1.4818049580235129</v>
      </c>
      <c r="L43" s="3">
        <f>AVERAGE('9F'!$J42:$J72) + Calibration!$C$11</f>
        <v>407.18681784483886</v>
      </c>
      <c r="M43" s="3">
        <f>'9F'!K72</f>
        <v>861.29610088564652</v>
      </c>
      <c r="N43" s="3">
        <f>'9F'!L72</f>
        <v>614.31486294757553</v>
      </c>
      <c r="O43" s="3">
        <f t="shared" si="3"/>
        <v>2.5717885823388369</v>
      </c>
      <c r="Q43" s="3">
        <f>AVERAGE('8F'!$J186:$J216) + Calibration!$C$11</f>
        <v>396.52632007414752</v>
      </c>
      <c r="R43" s="3">
        <f>'8F'!K216</f>
        <v>1208.8356696600847</v>
      </c>
      <c r="S43" s="3">
        <f>'8F'!L216</f>
        <v>594.65927050248524</v>
      </c>
      <c r="T43" s="3">
        <f t="shared" si="4"/>
        <v>4.6004078502937542</v>
      </c>
    </row>
    <row r="44" spans="1:20" x14ac:dyDescent="0.25">
      <c r="A44" s="3">
        <f t="shared" si="5"/>
        <v>5.9166666666666625</v>
      </c>
      <c r="B44" s="3">
        <f>AVERAGE('11F'!$J43:$J73) + Calibration!$C$11</f>
        <v>408.53549931111638</v>
      </c>
      <c r="C44" s="2">
        <f>'11F'!K73</f>
        <v>643.3114960820476</v>
      </c>
      <c r="D44" s="2">
        <f>'11F'!L73</f>
        <v>635.74979887416259</v>
      </c>
      <c r="E44" s="3">
        <f t="shared" si="1"/>
        <v>1.3296231776183305</v>
      </c>
      <c r="G44" s="3">
        <f>AVERAGE('10F'!$J43:$J73) + Calibration!$C$11</f>
        <v>406.47479527177944</v>
      </c>
      <c r="H44" s="3">
        <f>'10F'!K73</f>
        <v>662.61033048705792</v>
      </c>
      <c r="I44" s="3">
        <f>'10F'!L73</f>
        <v>631.73594651406188</v>
      </c>
      <c r="J44" s="3">
        <f t="shared" si="2"/>
        <v>1.450590132372839</v>
      </c>
      <c r="L44" s="3">
        <f>AVERAGE('9F'!$J43:$J73) + Calibration!$C$11</f>
        <v>406.7385810429891</v>
      </c>
      <c r="M44" s="3">
        <f>'9F'!K73</f>
        <v>917.62781736926786</v>
      </c>
      <c r="N44" s="3">
        <f>'9F'!L73</f>
        <v>616.34247921622477</v>
      </c>
      <c r="O44" s="3">
        <f t="shared" si="3"/>
        <v>2.8933544278716283</v>
      </c>
      <c r="Q44" s="3">
        <f>AVERAGE('8F'!$J187:$J217) + Calibration!$C$11</f>
        <v>396.35575208760298</v>
      </c>
      <c r="R44" s="3">
        <f>'8F'!K217</f>
        <v>1397.330353411033</v>
      </c>
      <c r="S44" s="3">
        <f>'8F'!L217</f>
        <v>595.77652287277829</v>
      </c>
      <c r="T44" s="3">
        <f t="shared" si="4"/>
        <v>5.6688888490822427</v>
      </c>
    </row>
    <row r="45" spans="1:20" x14ac:dyDescent="0.25">
      <c r="A45" s="3">
        <f t="shared" si="5"/>
        <v>5.9999999999999956</v>
      </c>
      <c r="B45" s="3">
        <f>AVERAGE('11F'!$J44:$J74) + Calibration!$C$11</f>
        <v>408.67631667078001</v>
      </c>
      <c r="C45" s="2">
        <f>'11F'!K74</f>
        <v>638.77768537207487</v>
      </c>
      <c r="D45" s="2">
        <f>'11F'!L74</f>
        <v>633.76356692072886</v>
      </c>
      <c r="E45" s="3">
        <f t="shared" si="1"/>
        <v>1.3031490324177113</v>
      </c>
      <c r="G45" s="3">
        <f>AVERAGE('10F'!$J44:$J74) + Calibration!$C$11</f>
        <v>406.45297962630036</v>
      </c>
      <c r="H45" s="3">
        <f>'10F'!K74</f>
        <v>651.53654867296598</v>
      </c>
      <c r="I45" s="3">
        <f>'10F'!L74</f>
        <v>626.14958121215329</v>
      </c>
      <c r="J45" s="3">
        <f t="shared" si="2"/>
        <v>1.387998766227436</v>
      </c>
      <c r="L45" s="3">
        <f>AVERAGE('9F'!$J44:$J74) + Calibration!$C$11</f>
        <v>406.4926464015806</v>
      </c>
      <c r="M45" s="3">
        <f>'9F'!K74</f>
        <v>800.63112112229112</v>
      </c>
      <c r="N45" s="3">
        <f>'9F'!L74</f>
        <v>616.34247921622477</v>
      </c>
      <c r="O45" s="3">
        <f t="shared" si="3"/>
        <v>2.2321517462924856</v>
      </c>
      <c r="Q45" s="3">
        <f>AVERAGE('8F'!$J188:$J218) + Calibration!$C$11</f>
        <v>396.25856839891588</v>
      </c>
      <c r="R45" s="3">
        <f>'8F'!K218</f>
        <v>1149.6954024497368</v>
      </c>
      <c r="S45" s="3">
        <f>'8F'!L218</f>
        <v>596.43861812199964</v>
      </c>
      <c r="T45" s="3">
        <f t="shared" si="4"/>
        <v>4.2669910519122682</v>
      </c>
    </row>
    <row r="46" spans="1:20" x14ac:dyDescent="0.25">
      <c r="A46" s="3">
        <f t="shared" si="5"/>
        <v>6.0833333333333286</v>
      </c>
      <c r="B46" s="3">
        <f>AVERAGE('11F'!$J45:$J75) + Calibration!$C$11</f>
        <v>408.81515167343719</v>
      </c>
      <c r="C46" s="2">
        <f>'11F'!K75</f>
        <v>656.11053787938579</v>
      </c>
      <c r="D46" s="2">
        <f>'11F'!L75</f>
        <v>634.21872404180067</v>
      </c>
      <c r="E46" s="3">
        <f t="shared" si="1"/>
        <v>1.4005251036728521</v>
      </c>
      <c r="G46" s="3">
        <f>AVERAGE('10F'!$J45:$J75) + Calibration!$C$11</f>
        <v>406.56008045506098</v>
      </c>
      <c r="H46" s="3">
        <f>'10F'!K75</f>
        <v>645.67872129282728</v>
      </c>
      <c r="I46" s="3">
        <f>'10F'!L75</f>
        <v>626.39785399930588</v>
      </c>
      <c r="J46" s="3">
        <f t="shared" si="2"/>
        <v>1.3542171748021412</v>
      </c>
      <c r="L46" s="3">
        <f>AVERAGE('9F'!$J45:$J75) + Calibration!$C$11</f>
        <v>406.29034443947427</v>
      </c>
      <c r="M46" s="3">
        <f>'9F'!K75</f>
        <v>747.74992460516216</v>
      </c>
      <c r="N46" s="3">
        <f>'9F'!L75</f>
        <v>616.0942064290723</v>
      </c>
      <c r="O46" s="3">
        <f t="shared" si="3"/>
        <v>1.9338117109608053</v>
      </c>
      <c r="Q46" s="3">
        <f>AVERAGE('8F'!$J189:$J219) + Calibration!$C$11</f>
        <v>396.08800061070616</v>
      </c>
      <c r="R46" s="3">
        <f>'8F'!K219</f>
        <v>1220.9926940708665</v>
      </c>
      <c r="S46" s="3">
        <f>'8F'!L219</f>
        <v>597.34898615837358</v>
      </c>
      <c r="T46" s="3">
        <f t="shared" si="4"/>
        <v>4.6717399343891319</v>
      </c>
    </row>
    <row r="47" spans="1:20" x14ac:dyDescent="0.25">
      <c r="A47" s="3">
        <f t="shared" si="5"/>
        <v>6.1666666666666616</v>
      </c>
      <c r="B47" s="3">
        <f>AVERAGE('11F'!$J46:$J76) + Calibration!$C$11</f>
        <v>409.05116897643722</v>
      </c>
      <c r="C47" s="2">
        <f>'11F'!K76</f>
        <v>632.47848834143156</v>
      </c>
      <c r="D47" s="2">
        <f>'11F'!L76</f>
        <v>633.97045125464808</v>
      </c>
      <c r="E47" s="3">
        <f t="shared" si="1"/>
        <v>1.2653514261540195</v>
      </c>
      <c r="G47" s="3">
        <f>AVERAGE('10F'!$J46:$J76) + Calibration!$C$11</f>
        <v>406.54817956963706</v>
      </c>
      <c r="H47" s="3">
        <f>'10F'!K76</f>
        <v>629.6698894679148</v>
      </c>
      <c r="I47" s="3">
        <f>'10F'!L76</f>
        <v>623.25298122234574</v>
      </c>
      <c r="J47" s="3">
        <f t="shared" si="2"/>
        <v>1.2636206468757509</v>
      </c>
      <c r="L47" s="3">
        <f>AVERAGE('9F'!$J46:$J76) + Calibration!$C$11</f>
        <v>406.02259296257751</v>
      </c>
      <c r="M47" s="3">
        <f>'9F'!K76</f>
        <v>895.07906258702667</v>
      </c>
      <c r="N47" s="3">
        <f>'9F'!L76</f>
        <v>617.45978538074826</v>
      </c>
      <c r="O47" s="3">
        <f t="shared" si="3"/>
        <v>2.7697074067214635</v>
      </c>
      <c r="Q47" s="3">
        <f>AVERAGE('8F'!$J190:$J220) + Calibration!$C$11</f>
        <v>395.8956157886733</v>
      </c>
      <c r="R47" s="3">
        <f>'8F'!K220</f>
        <v>1412.7372981990463</v>
      </c>
      <c r="S47" s="3">
        <f>'8F'!L220</f>
        <v>598.8800609907355</v>
      </c>
      <c r="T47" s="3">
        <f t="shared" si="4"/>
        <v>5.7587499893372804</v>
      </c>
    </row>
    <row r="48" spans="1:20" x14ac:dyDescent="0.25">
      <c r="A48" s="3">
        <f t="shared" si="5"/>
        <v>6.2499999999999947</v>
      </c>
      <c r="B48" s="3">
        <f>AVERAGE('11F'!$J47:$J77) + Calibration!$C$11</f>
        <v>409.15826980519779</v>
      </c>
      <c r="C48" s="2">
        <f>'11F'!K77</f>
        <v>645.67872129282728</v>
      </c>
      <c r="D48" s="2">
        <f>'11F'!L77</f>
        <v>633.76356692072886</v>
      </c>
      <c r="E48" s="3">
        <f t="shared" si="1"/>
        <v>1.3395026689442291</v>
      </c>
      <c r="G48" s="3">
        <f>AVERAGE('10F'!$J47:$J77) + Calibration!$C$11</f>
        <v>406.59181343894841</v>
      </c>
      <c r="H48" s="3">
        <f>'10F'!K77</f>
        <v>638.33631572157026</v>
      </c>
      <c r="I48" s="3">
        <f>'10F'!L77</f>
        <v>625.28060162901272</v>
      </c>
      <c r="J48" s="3">
        <f t="shared" si="2"/>
        <v>1.3124547047338937</v>
      </c>
      <c r="L48" s="3">
        <f>AVERAGE('9F'!$J47:$J77) + Calibration!$C$11</f>
        <v>405.53072248975133</v>
      </c>
      <c r="M48" s="3">
        <f>'9F'!K77</f>
        <v>973.95953786512177</v>
      </c>
      <c r="N48" s="3">
        <f>'9F'!L77</f>
        <v>619.23912886224502</v>
      </c>
      <c r="O48" s="3">
        <f t="shared" si="3"/>
        <v>3.2192223146501928</v>
      </c>
      <c r="Q48" s="3">
        <f>AVERAGE('8F'!$J191:$J221) + Calibration!$C$11</f>
        <v>395.7250478021287</v>
      </c>
      <c r="R48" s="3">
        <f>'8F'!K221</f>
        <v>1737.5276088955618</v>
      </c>
      <c r="S48" s="3">
        <f>'8F'!L221</f>
        <v>601.56977250860609</v>
      </c>
      <c r="T48" s="3">
        <f t="shared" si="4"/>
        <v>7.5991234604710733</v>
      </c>
    </row>
    <row r="49" spans="1:20" x14ac:dyDescent="0.25">
      <c r="A49" s="3">
        <f t="shared" si="5"/>
        <v>6.3333333333333277</v>
      </c>
      <c r="B49" s="3">
        <f>AVERAGE('11F'!$J48:$J78) + Calibration!$C$11</f>
        <v>409.17016950061259</v>
      </c>
      <c r="C49" s="2">
        <f>'11F'!K78</f>
        <v>647.20338569904482</v>
      </c>
      <c r="D49" s="2">
        <f>'11F'!L78</f>
        <v>634.63254650386943</v>
      </c>
      <c r="E49" s="3">
        <f t="shared" si="1"/>
        <v>1.3480700141985607</v>
      </c>
      <c r="G49" s="3">
        <f>AVERAGE('10F'!$J48:$J78) + Calibration!$C$11</f>
        <v>406.38951147684207</v>
      </c>
      <c r="H49" s="3">
        <f>'10F'!K78</f>
        <v>640.06157570481651</v>
      </c>
      <c r="I49" s="3">
        <f>'10F'!L78</f>
        <v>623.91507647156709</v>
      </c>
      <c r="J49" s="3">
        <f t="shared" si="2"/>
        <v>1.3233711999211615</v>
      </c>
      <c r="L49" s="3">
        <f>AVERAGE('9F'!$J48:$J78) + Calibration!$C$11</f>
        <v>405.08050333089517</v>
      </c>
      <c r="M49" s="3">
        <f>'9F'!K78</f>
        <v>893.99581597810402</v>
      </c>
      <c r="N49" s="3">
        <f>'9F'!L78</f>
        <v>618.99080641887974</v>
      </c>
      <c r="O49" s="3">
        <f t="shared" si="3"/>
        <v>2.7689079826269962</v>
      </c>
      <c r="Q49" s="3">
        <f>AVERAGE('8F'!$J192:$J222) + Calibration!$C$11</f>
        <v>395.69331362823209</v>
      </c>
      <c r="R49" s="3">
        <f>'8F'!K222</f>
        <v>2001.0107820140279</v>
      </c>
      <c r="S49" s="3">
        <f>'8F'!L222</f>
        <v>602.02493376769564</v>
      </c>
      <c r="T49" s="3">
        <f t="shared" si="4"/>
        <v>9.0915057022797594</v>
      </c>
    </row>
    <row r="50" spans="1:20" x14ac:dyDescent="0.25">
      <c r="A50" s="3">
        <f t="shared" si="5"/>
        <v>6.4166666666666607</v>
      </c>
      <c r="B50" s="3">
        <f>AVERAGE('11F'!$J49:$J79) + Calibration!$C$11</f>
        <v>409.06306847351721</v>
      </c>
      <c r="C50" s="2">
        <f>'11F'!K79</f>
        <v>647.20338569904482</v>
      </c>
      <c r="D50" s="2">
        <f>'11F'!L79</f>
        <v>635.54291454024337</v>
      </c>
      <c r="E50" s="3">
        <f t="shared" si="1"/>
        <v>1.3486765668697509</v>
      </c>
      <c r="G50" s="3">
        <f>AVERAGE('10F'!$J49:$J79) + Calibration!$C$11</f>
        <v>406.43314415614424</v>
      </c>
      <c r="H50" s="3">
        <f>'10F'!K79</f>
        <v>641.58623609880146</v>
      </c>
      <c r="I50" s="3">
        <f>'10F'!L79</f>
        <v>622.13572885205258</v>
      </c>
      <c r="J50" s="3">
        <f t="shared" si="2"/>
        <v>1.3317588068452997</v>
      </c>
      <c r="L50" s="3">
        <f>AVERAGE('9F'!$J49:$J79) + Calibration!$C$11</f>
        <v>404.62036703196566</v>
      </c>
      <c r="M50" s="3">
        <f>'9F'!K79</f>
        <v>834.21348724664222</v>
      </c>
      <c r="N50" s="3">
        <f>'9F'!L79</f>
        <v>614.52174728149464</v>
      </c>
      <c r="O50" s="3">
        <f t="shared" si="3"/>
        <v>2.4329444978999422</v>
      </c>
      <c r="Q50" s="3">
        <f>AVERAGE('8F'!$J193:$J223) + Calibration!$C$11</f>
        <v>395.64967995725556</v>
      </c>
      <c r="R50" s="3">
        <f>'8F'!K223</f>
        <v>1758.5515588434475</v>
      </c>
      <c r="S50" s="3">
        <f>'8F'!L223</f>
        <v>602.02493376769564</v>
      </c>
      <c r="T50" s="3">
        <f t="shared" si="4"/>
        <v>7.7186166895704655</v>
      </c>
    </row>
    <row r="51" spans="1:20" x14ac:dyDescent="0.25">
      <c r="A51" s="3">
        <f t="shared" si="5"/>
        <v>6.4999999999999938</v>
      </c>
      <c r="B51" s="3">
        <f>AVERAGE('11F'!$J50:$J80) + Calibration!$C$11</f>
        <v>408.98968417565965</v>
      </c>
      <c r="C51" s="2">
        <f>'11F'!K80</f>
        <v>650.0119364257713</v>
      </c>
      <c r="D51" s="2">
        <f>'11F'!L80</f>
        <v>636.66016691053642</v>
      </c>
      <c r="E51" s="3">
        <f t="shared" si="1"/>
        <v>1.3649980292755339</v>
      </c>
      <c r="G51" s="3">
        <f>AVERAGE('10F'!$J50:$J80) + Calibration!$C$11</f>
        <v>406.23877578709585</v>
      </c>
      <c r="H51" s="3">
        <f>'10F'!K80</f>
        <v>636.61105573832401</v>
      </c>
      <c r="I51" s="3">
        <f>'10F'!L80</f>
        <v>622.13572885205258</v>
      </c>
      <c r="J51" s="3">
        <f t="shared" si="2"/>
        <v>1.3046833028795264</v>
      </c>
      <c r="L51" s="3">
        <f>AVERAGE('9F'!$J50:$J80) + Calibration!$C$11</f>
        <v>404.23559738789993</v>
      </c>
      <c r="M51" s="3">
        <f>'9F'!K80</f>
        <v>781.13169114025209</v>
      </c>
      <c r="N51" s="3">
        <f>'9F'!L80</f>
        <v>613.19761057728238</v>
      </c>
      <c r="O51" s="3">
        <f t="shared" si="3"/>
        <v>2.134501774880702</v>
      </c>
      <c r="Q51" s="3">
        <f>AVERAGE('8F'!$J194:$J224) + Calibration!$C$11</f>
        <v>395.82024794380015</v>
      </c>
      <c r="R51" s="3">
        <f>'8F'!K224</f>
        <v>1218.3847429334014</v>
      </c>
      <c r="S51" s="3">
        <f>'8F'!L224</f>
        <v>599.7904248890917</v>
      </c>
      <c r="T51" s="3">
        <f t="shared" si="4"/>
        <v>4.6584865261639363</v>
      </c>
    </row>
    <row r="52" spans="1:20" x14ac:dyDescent="0.25">
      <c r="A52" s="3">
        <f t="shared" si="5"/>
        <v>6.5833333333333268</v>
      </c>
      <c r="B52" s="3">
        <f>AVERAGE('11F'!$J51:$J81) + Calibration!$C$11</f>
        <v>408.82903352752351</v>
      </c>
      <c r="C52" s="2">
        <f>'11F'!K81</f>
        <v>652.17851791273188</v>
      </c>
      <c r="D52" s="2">
        <f>'11F'!L81</f>
        <v>636.45327843859957</v>
      </c>
      <c r="E52" s="3">
        <f t="shared" si="1"/>
        <v>1.3781780043542551</v>
      </c>
      <c r="G52" s="3">
        <f>AVERAGE('10F'!$J51:$J81) + Calibration!$C$11</f>
        <v>405.81037227371883</v>
      </c>
      <c r="H52" s="3">
        <f>'10F'!K81</f>
        <v>639.17888053836498</v>
      </c>
      <c r="I52" s="3">
        <f>'10F'!L81</f>
        <v>622.34261732398943</v>
      </c>
      <c r="J52" s="3">
        <f t="shared" si="2"/>
        <v>1.3216520503909845</v>
      </c>
      <c r="L52" s="3">
        <f>AVERAGE('9F'!$J51:$J81) + Calibration!$C$11</f>
        <v>403.91429470328342</v>
      </c>
      <c r="M52" s="3">
        <f>'9F'!K81</f>
        <v>772.02389523609213</v>
      </c>
      <c r="N52" s="3">
        <f>'9F'!L81</f>
        <v>614.52174728149464</v>
      </c>
      <c r="O52" s="3">
        <f t="shared" si="3"/>
        <v>2.0847406187345308</v>
      </c>
      <c r="Q52" s="3">
        <f>AVERAGE('8F'!$J195:$J225) + Calibration!$C$11</f>
        <v>396.0443667413947</v>
      </c>
      <c r="R52" s="3">
        <f>'8F'!K225</f>
        <v>1144.920769519498</v>
      </c>
      <c r="S52" s="3">
        <f>'8F'!L225</f>
        <v>598.46623852866674</v>
      </c>
      <c r="T52" s="3">
        <f t="shared" si="4"/>
        <v>4.2411636453479717</v>
      </c>
    </row>
    <row r="53" spans="1:20" x14ac:dyDescent="0.25">
      <c r="A53" s="3">
        <f t="shared" si="5"/>
        <v>6.6666666666666599</v>
      </c>
      <c r="B53" s="3">
        <f>AVERAGE('11F'!$J52:$J82) + Calibration!$C$11</f>
        <v>408.61483187000238</v>
      </c>
      <c r="C53" s="2">
        <f>'11F'!K82</f>
        <v>662.16900898334347</v>
      </c>
      <c r="D53" s="2">
        <f>'11F'!L82</f>
        <v>637.57053080889273</v>
      </c>
      <c r="E53" s="3">
        <f t="shared" si="1"/>
        <v>1.4359709480896279</v>
      </c>
      <c r="G53" s="3">
        <f>AVERAGE('10F'!$J52:$J82) + Calibration!$C$11</f>
        <v>405.55253674688635</v>
      </c>
      <c r="H53" s="3">
        <f>'10F'!K82</f>
        <v>678.4185185881513</v>
      </c>
      <c r="I53" s="3">
        <f>'10F'!L82</f>
        <v>623.70819213764787</v>
      </c>
      <c r="J53" s="3">
        <f t="shared" si="2"/>
        <v>1.5453408305352343</v>
      </c>
      <c r="L53" s="3">
        <f>AVERAGE('9F'!$J52:$J82) + Calibration!$C$11</f>
        <v>403.46407554442732</v>
      </c>
      <c r="M53" s="3">
        <f>'9F'!K82</f>
        <v>729.33378135437101</v>
      </c>
      <c r="N53" s="3">
        <f>'9F'!L82</f>
        <v>615.43211531786858</v>
      </c>
      <c r="O53" s="3">
        <f t="shared" si="3"/>
        <v>1.8455204948030484</v>
      </c>
      <c r="Q53" s="3">
        <f>AVERAGE('8F'!$J196:$J226) + Calibration!$C$11</f>
        <v>396.23873511044309</v>
      </c>
      <c r="R53" s="3">
        <f>'8F'!K226</f>
        <v>1242.2174361951745</v>
      </c>
      <c r="S53" s="3">
        <f>'8F'!L226</f>
        <v>594.65927050248524</v>
      </c>
      <c r="T53" s="3">
        <f t="shared" si="4"/>
        <v>4.7910898226584786</v>
      </c>
    </row>
    <row r="54" spans="1:20" x14ac:dyDescent="0.25">
      <c r="A54" s="3">
        <f t="shared" si="5"/>
        <v>6.7499999999999929</v>
      </c>
      <c r="B54" s="3">
        <f>AVERAGE('11F'!$J53:$J83) + Calibration!$C$11</f>
        <v>408.47599686734526</v>
      </c>
      <c r="C54" s="2">
        <f>'11F'!K83</f>
        <v>654.58587347316825</v>
      </c>
      <c r="D54" s="2">
        <f>'11F'!L83</f>
        <v>639.80503968749667</v>
      </c>
      <c r="E54" s="3">
        <f t="shared" si="1"/>
        <v>1.3938111249727465</v>
      </c>
      <c r="G54" s="3">
        <f>AVERAGE('10F'!$J53:$J83) + Calibration!$C$11</f>
        <v>405.44543591812572</v>
      </c>
      <c r="H54" s="3">
        <f>'10F'!K83</f>
        <v>663.01157380013819</v>
      </c>
      <c r="I54" s="3">
        <f>'10F'!L83</f>
        <v>623.91507647156709</v>
      </c>
      <c r="J54" s="3">
        <f t="shared" si="2"/>
        <v>1.4586921636273715</v>
      </c>
      <c r="L54" s="3">
        <f>AVERAGE('9F'!$J53:$J83) + Calibration!$C$11</f>
        <v>403.15268999988439</v>
      </c>
      <c r="M54" s="3">
        <f>'9F'!K83</f>
        <v>759.86686681307754</v>
      </c>
      <c r="N54" s="3">
        <f>'9F'!L83</f>
        <v>611.62514729168709</v>
      </c>
      <c r="O54" s="3">
        <f t="shared" si="3"/>
        <v>2.0202041256314227</v>
      </c>
      <c r="Q54" s="3">
        <f>AVERAGE('8F'!$J197:$J227) + Calibration!$C$11</f>
        <v>396.4013695039298</v>
      </c>
      <c r="R54" s="3">
        <f>'8F'!K227</f>
        <v>1999.486165754601</v>
      </c>
      <c r="S54" s="3">
        <f>'8F'!L227</f>
        <v>594.20411338141344</v>
      </c>
      <c r="T54" s="3">
        <f t="shared" si="4"/>
        <v>9.0788612554039538</v>
      </c>
    </row>
    <row r="55" spans="1:20" x14ac:dyDescent="0.25">
      <c r="A55" s="3">
        <f t="shared" si="5"/>
        <v>6.8333333333333259</v>
      </c>
      <c r="B55" s="3">
        <f>AVERAGE('11F'!$J54:$J84) + Calibration!$C$11</f>
        <v>408.43434674338431</v>
      </c>
      <c r="C55" s="2">
        <f>'11F'!K84</f>
        <v>655.6691642166486</v>
      </c>
      <c r="D55" s="2">
        <f>'11F'!L84</f>
        <v>639.10160564125454</v>
      </c>
      <c r="E55" s="3">
        <f t="shared" si="1"/>
        <v>1.4001820805703047</v>
      </c>
      <c r="G55" s="3">
        <f>AVERAGE('10F'!$J54:$J84) + Calibration!$C$11</f>
        <v>405.40180204881432</v>
      </c>
      <c r="H55" s="3">
        <f>'10F'!K84</f>
        <v>658.27711936634637</v>
      </c>
      <c r="I55" s="3">
        <f>'10F'!L84</f>
        <v>629.74966490441557</v>
      </c>
      <c r="J55" s="3">
        <f t="shared" si="2"/>
        <v>1.4321263143482084</v>
      </c>
      <c r="L55" s="3">
        <f>AVERAGE('9F'!$J54:$J84) + Calibration!$C$11</f>
        <v>402.89683821840237</v>
      </c>
      <c r="M55" s="3">
        <f>'9F'!K84</f>
        <v>768.77401899341862</v>
      </c>
      <c r="N55" s="3">
        <f>'9F'!L84</f>
        <v>614.77006972485992</v>
      </c>
      <c r="O55" s="3">
        <f t="shared" si="3"/>
        <v>2.0720976011647658</v>
      </c>
      <c r="Q55" s="3">
        <f>AVERAGE('8F'!$J198:$J228) + Calibration!$C$11</f>
        <v>396.58383718588914</v>
      </c>
      <c r="R55" s="3">
        <f>'8F'!K228</f>
        <v>1999.486165754601</v>
      </c>
      <c r="S55" s="3">
        <f>'8F'!L228</f>
        <v>595.11448141778737</v>
      </c>
      <c r="T55" s="3">
        <f t="shared" si="4"/>
        <v>9.0778278735317155</v>
      </c>
    </row>
    <row r="56" spans="1:20" x14ac:dyDescent="0.25">
      <c r="A56" s="3">
        <f t="shared" si="5"/>
        <v>6.916666666666659</v>
      </c>
      <c r="B56" s="3">
        <f>AVERAGE('11F'!$J55:$J85) + Calibration!$C$11</f>
        <v>408.37087839559115</v>
      </c>
      <c r="C56" s="2">
        <f>'11F'!K85</f>
        <v>650.0119364257713</v>
      </c>
      <c r="D56" s="2">
        <f>'11F'!L85</f>
        <v>638.68778317918589</v>
      </c>
      <c r="E56" s="3">
        <f t="shared" si="1"/>
        <v>1.368502554946555</v>
      </c>
      <c r="G56" s="3">
        <f>AVERAGE('10F'!$J55:$J85) + Calibration!$C$11</f>
        <v>405.16776710282062</v>
      </c>
      <c r="H56" s="3">
        <f>'10F'!K85</f>
        <v>651.33595309593727</v>
      </c>
      <c r="I56" s="3">
        <f>'10F'!L85</f>
        <v>632.64626489422324</v>
      </c>
      <c r="J56" s="3">
        <f t="shared" si="2"/>
        <v>1.3941413525679212</v>
      </c>
      <c r="L56" s="3">
        <f>AVERAGE('9F'!$J55:$J85) + Calibration!$C$11</f>
        <v>402.60726970768258</v>
      </c>
      <c r="M56" s="3">
        <f>'9F'!K85</f>
        <v>818.80653844639676</v>
      </c>
      <c r="N56" s="3">
        <f>'9F'!L85</f>
        <v>617.00457446544613</v>
      </c>
      <c r="O56" s="3">
        <f t="shared" si="3"/>
        <v>2.3570901703496134</v>
      </c>
      <c r="Q56" s="3">
        <f>AVERAGE('8F'!$J199:$J229) + Calibration!$C$11</f>
        <v>396.78812289334599</v>
      </c>
      <c r="R56" s="3">
        <f>'8F'!K229</f>
        <v>1999.7270361216572</v>
      </c>
      <c r="S56" s="3">
        <f>'8F'!L229</f>
        <v>598.01107726957719</v>
      </c>
      <c r="T56" s="3">
        <f t="shared" si="4"/>
        <v>9.0780350659705427</v>
      </c>
    </row>
    <row r="57" spans="1:20" x14ac:dyDescent="0.25">
      <c r="A57" s="3">
        <f t="shared" si="5"/>
        <v>6.999999999999992</v>
      </c>
      <c r="B57" s="3">
        <f>AVERAGE('11F'!$J56:$J86) + Calibration!$C$11</f>
        <v>408.18840952362257</v>
      </c>
      <c r="C57" s="2">
        <f>'11F'!K86</f>
        <v>642.42880091559618</v>
      </c>
      <c r="D57" s="2">
        <f>'11F'!L86</f>
        <v>637.57053080889273</v>
      </c>
      <c r="E57" s="3">
        <f t="shared" si="1"/>
        <v>1.3265898465465262</v>
      </c>
      <c r="G57" s="3">
        <f>AVERAGE('10F'!$J56:$J86) + Calibration!$C$11</f>
        <v>404.99521675926962</v>
      </c>
      <c r="H57" s="3">
        <f>'10F'!K86</f>
        <v>676.89390634095651</v>
      </c>
      <c r="I57" s="3">
        <f>'10F'!L86</f>
        <v>630.61864448755614</v>
      </c>
      <c r="J57" s="3">
        <f t="shared" si="2"/>
        <v>1.5398626972270808</v>
      </c>
      <c r="L57" s="3">
        <f>AVERAGE('9F'!$J56:$J86) + Calibration!$C$11</f>
        <v>402.19870067278731</v>
      </c>
      <c r="M57" s="3">
        <f>'9F'!K86</f>
        <v>818.60594286936794</v>
      </c>
      <c r="N57" s="3">
        <f>'9F'!L86</f>
        <v>616.0942064290723</v>
      </c>
      <c r="O57" s="3">
        <f t="shared" si="3"/>
        <v>2.3582680008506527</v>
      </c>
      <c r="Q57" s="3">
        <f>AVERAGE('8F'!$J200:$J230) + Calibration!$C$11</f>
        <v>396.88530638369815</v>
      </c>
      <c r="R57" s="3">
        <f>'8F'!K230</f>
        <v>1924.2969845164739</v>
      </c>
      <c r="S57" s="3">
        <f>'8F'!L230</f>
        <v>597.7628044824246</v>
      </c>
      <c r="T57" s="3">
        <f t="shared" si="4"/>
        <v>8.6502964397666293</v>
      </c>
    </row>
    <row r="58" spans="1:20" x14ac:dyDescent="0.25">
      <c r="A58" s="3">
        <f t="shared" si="5"/>
        <v>7.083333333333325</v>
      </c>
      <c r="B58" s="3">
        <f>AVERAGE('11F'!$J57:$J87) + Calibration!$C$11</f>
        <v>408.03965837256629</v>
      </c>
      <c r="C58" s="2">
        <f>'11F'!K87</f>
        <v>651.53654867296598</v>
      </c>
      <c r="D58" s="2">
        <f>'11F'!L87</f>
        <v>636.66016691053642</v>
      </c>
      <c r="E58" s="3">
        <f t="shared" si="1"/>
        <v>1.3790128184922084</v>
      </c>
      <c r="G58" s="3">
        <f>AVERAGE('10F'!$J57:$J87) + Calibration!$C$11</f>
        <v>404.88811593050906</v>
      </c>
      <c r="H58" s="3">
        <f>'10F'!K87</f>
        <v>707.66771772634877</v>
      </c>
      <c r="I58" s="3">
        <f>'10F'!L87</f>
        <v>626.60479212745543</v>
      </c>
      <c r="J58" s="3">
        <f t="shared" si="2"/>
        <v>1.7147527080913363</v>
      </c>
      <c r="L58" s="3">
        <f>AVERAGE('9F'!$J57:$J87) + Calibration!$C$11</f>
        <v>401.93094780754654</v>
      </c>
      <c r="M58" s="3">
        <f>'9F'!K87</f>
        <v>781.33228671728091</v>
      </c>
      <c r="N58" s="3">
        <f>'9F'!L87</f>
        <v>617.21146293738298</v>
      </c>
      <c r="O58" s="3">
        <f t="shared" si="3"/>
        <v>2.1486899034487239</v>
      </c>
      <c r="Q58" s="3">
        <f>AVERAGE('8F'!$J201:$J231) + Calibration!$C$11</f>
        <v>397.02612394169665</v>
      </c>
      <c r="R58" s="3">
        <f>'8F'!K231</f>
        <v>1508.7099482045569</v>
      </c>
      <c r="S58" s="3">
        <f>'8F'!L231</f>
        <v>596.89382489928403</v>
      </c>
      <c r="T58" s="3">
        <f t="shared" si="4"/>
        <v>6.2958760659228323</v>
      </c>
    </row>
    <row r="59" spans="1:20" x14ac:dyDescent="0.25">
      <c r="A59" s="3">
        <f t="shared" si="5"/>
        <v>7.1666666666666581</v>
      </c>
      <c r="B59" s="3">
        <f>AVERAGE('11F'!$J58:$J88) + Calibration!$C$11</f>
        <v>407.94445704088565</v>
      </c>
      <c r="C59" s="2">
        <f>'11F'!K88</f>
        <v>638.77768537207487</v>
      </c>
      <c r="D59" s="2">
        <f>'11F'!L88</f>
        <v>637.9843036147488</v>
      </c>
      <c r="E59" s="3">
        <f t="shared" si="1"/>
        <v>1.3072938237935525</v>
      </c>
      <c r="G59" s="3">
        <f>AVERAGE('10F'!$J58:$J88) + Calibration!$C$11</f>
        <v>404.80283213557163</v>
      </c>
      <c r="H59" s="3">
        <f>'10F'!K88</f>
        <v>731.94173650406879</v>
      </c>
      <c r="I59" s="3">
        <f>'10F'!L88</f>
        <v>626.81167646137465</v>
      </c>
      <c r="J59" s="3">
        <f t="shared" si="2"/>
        <v>1.8527084349828913</v>
      </c>
      <c r="L59" s="3">
        <f>AVERAGE('9F'!$J58:$J88) + Calibration!$C$11</f>
        <v>401.73856298551374</v>
      </c>
      <c r="M59" s="3">
        <f>'9F'!K88</f>
        <v>762.71554788946094</v>
      </c>
      <c r="N59" s="3">
        <f>'9F'!L88</f>
        <v>619.90117445525379</v>
      </c>
      <c r="O59" s="3">
        <f t="shared" si="3"/>
        <v>2.0443459821975165</v>
      </c>
      <c r="Q59" s="3">
        <f>AVERAGE('8F'!$J202:$J232) + Calibration!$C$11</f>
        <v>396.92894025300961</v>
      </c>
      <c r="R59" s="3">
        <f>'8F'!K232</f>
        <v>1999.486165754601</v>
      </c>
      <c r="S59" s="3">
        <f>'8F'!L232</f>
        <v>595.77652287277829</v>
      </c>
      <c r="T59" s="3">
        <f t="shared" si="4"/>
        <v>9.0758734274085118</v>
      </c>
    </row>
    <row r="60" spans="1:20" x14ac:dyDescent="0.25">
      <c r="A60" s="3">
        <f t="shared" si="5"/>
        <v>7.2499999999999911</v>
      </c>
      <c r="B60" s="3">
        <f>AVERAGE('11F'!$J59:$J89) + Calibration!$C$11</f>
        <v>408.01982389408454</v>
      </c>
      <c r="C60" s="2">
        <f>'11F'!K89</f>
        <v>636.811699462143</v>
      </c>
      <c r="D60" s="2">
        <f>'11F'!L89</f>
        <v>637.57053080889273</v>
      </c>
      <c r="E60" s="3">
        <f t="shared" si="1"/>
        <v>1.2957328891797721</v>
      </c>
      <c r="G60" s="3">
        <f>AVERAGE('10F'!$J59:$J89) + Calibration!$C$11</f>
        <v>404.82464916939477</v>
      </c>
      <c r="H60" s="3">
        <f>'10F'!K89</f>
        <v>728.04984688707168</v>
      </c>
      <c r="I60" s="3">
        <f>'10F'!L89</f>
        <v>625.69442409108149</v>
      </c>
      <c r="J60" s="3">
        <f t="shared" si="2"/>
        <v>1.8305436688019308</v>
      </c>
      <c r="L60" s="3">
        <f>AVERAGE('9F'!$J59:$J89) + Calibration!$C$11</f>
        <v>401.53427846806619</v>
      </c>
      <c r="M60" s="3">
        <f>'9F'!K89</f>
        <v>721.7506458441959</v>
      </c>
      <c r="N60" s="3">
        <f>'9F'!L89</f>
        <v>620.10810844538548</v>
      </c>
      <c r="O60" s="3">
        <f t="shared" si="3"/>
        <v>1.8135035513509727</v>
      </c>
      <c r="Q60" s="3">
        <f>AVERAGE('8F'!$J203:$J233) + Calibration!$C$11</f>
        <v>396.88530638369821</v>
      </c>
      <c r="R60" s="3">
        <f>'8F'!K233</f>
        <v>1754.4190877401359</v>
      </c>
      <c r="S60" s="3">
        <f>'8F'!L233</f>
        <v>595.11448141778737</v>
      </c>
      <c r="T60" s="3">
        <f t="shared" si="4"/>
        <v>7.6882151707037778</v>
      </c>
    </row>
    <row r="61" spans="1:20" x14ac:dyDescent="0.25">
      <c r="A61" s="3">
        <f t="shared" si="5"/>
        <v>7.3333333333333242</v>
      </c>
      <c r="B61" s="3">
        <f>AVERAGE('11F'!$J60:$J90) + Calibration!$C$11</f>
        <v>408.21220871611729</v>
      </c>
      <c r="C61" s="2">
        <f>'11F'!K90</f>
        <v>637.69439462859464</v>
      </c>
      <c r="D61" s="2">
        <f>'11F'!L90</f>
        <v>639.55676690034409</v>
      </c>
      <c r="E61" s="3">
        <f t="shared" si="1"/>
        <v>1.299642371606907</v>
      </c>
      <c r="G61" s="3">
        <f>AVERAGE('10F'!$J60:$J90) + Calibration!$C$11</f>
        <v>404.6858141667376</v>
      </c>
      <c r="H61" s="3">
        <f>'10F'!K90</f>
        <v>700.96727738262507</v>
      </c>
      <c r="I61" s="3">
        <f>'10F'!L90</f>
        <v>626.81167646137465</v>
      </c>
      <c r="J61" s="3">
        <f t="shared" si="2"/>
        <v>1.6779513494085303</v>
      </c>
      <c r="L61" s="3">
        <f>AVERAGE('9F'!$J60:$J90) + Calibration!$C$11</f>
        <v>401.3518107861068</v>
      </c>
      <c r="M61" s="3">
        <f>'9F'!K90</f>
        <v>725.20116581068839</v>
      </c>
      <c r="N61" s="3">
        <f>'9F'!L90</f>
        <v>615.88732209515297</v>
      </c>
      <c r="O61" s="3">
        <f t="shared" si="3"/>
        <v>1.834078502145861</v>
      </c>
      <c r="Q61" s="3">
        <f>AVERAGE('8F'!$J204:$J234) + Calibration!$C$11</f>
        <v>396.67110452784226</v>
      </c>
      <c r="R61" s="3">
        <f>'8F'!K234</f>
        <v>1529.0920252062572</v>
      </c>
      <c r="S61" s="3">
        <f>'8F'!L234</f>
        <v>593.99717525326389</v>
      </c>
      <c r="T61" s="3">
        <f t="shared" si="4"/>
        <v>6.413317901586848</v>
      </c>
    </row>
    <row r="62" spans="1:20" x14ac:dyDescent="0.25">
      <c r="A62" s="3">
        <f t="shared" si="5"/>
        <v>7.4166666666666572</v>
      </c>
      <c r="B62" s="3">
        <f>AVERAGE('11F'!$J61:$J91) + Calibration!$C$11</f>
        <v>408.41649343189977</v>
      </c>
      <c r="C62" s="2">
        <f>'11F'!K91</f>
        <v>642.8701705661008</v>
      </c>
      <c r="D62" s="2">
        <f>'11F'!L91</f>
        <v>638.89467165112274</v>
      </c>
      <c r="E62" s="3">
        <f t="shared" si="1"/>
        <v>1.3277977624758441</v>
      </c>
      <c r="G62" s="3">
        <f>AVERAGE('10F'!$J61:$J91) + Calibration!$C$11</f>
        <v>404.58863067638543</v>
      </c>
      <c r="H62" s="3">
        <f>'10F'!K91</f>
        <v>678.61916632420275</v>
      </c>
      <c r="I62" s="3">
        <f>'10F'!L91</f>
        <v>625.94269687823407</v>
      </c>
      <c r="J62" s="3">
        <f t="shared" si="2"/>
        <v>1.5519361288369022</v>
      </c>
      <c r="L62" s="3">
        <f>AVERAGE('9F'!$J61:$J91) + Calibration!$C$11</f>
        <v>401.23479281727276</v>
      </c>
      <c r="M62" s="3">
        <f>'9F'!K91</f>
        <v>773.54855563007698</v>
      </c>
      <c r="N62" s="3">
        <f>'9F'!L91</f>
        <v>617.66666971466759</v>
      </c>
      <c r="O62" s="3">
        <f t="shared" si="3"/>
        <v>2.10855034241512</v>
      </c>
      <c r="Q62" s="3">
        <f>AVERAGE('8F'!$J205:$J235) + Calibration!$C$11</f>
        <v>396.28633488377665</v>
      </c>
      <c r="R62" s="3">
        <f>'8F'!K235</f>
        <v>1999.7270361216572</v>
      </c>
      <c r="S62" s="3">
        <f>'8F'!L235</f>
        <v>592.42476576189904</v>
      </c>
      <c r="T62" s="3">
        <f t="shared" si="4"/>
        <v>9.0808768767900077</v>
      </c>
    </row>
    <row r="63" spans="1:20" x14ac:dyDescent="0.25">
      <c r="A63" s="3">
        <f t="shared" si="5"/>
        <v>7.4999999999999902</v>
      </c>
      <c r="B63" s="3">
        <f>AVERAGE('11F'!$J62:$J92) + Calibration!$C$11</f>
        <v>408.5454110961486</v>
      </c>
      <c r="C63" s="2">
        <f>'11F'!K92</f>
        <v>633.5617790849119</v>
      </c>
      <c r="D63" s="2">
        <f>'11F'!L92</f>
        <v>638.68778317918589</v>
      </c>
      <c r="E63" s="3">
        <f t="shared" si="1"/>
        <v>1.2743507953807944</v>
      </c>
      <c r="G63" s="3">
        <f>AVERAGE('10F'!$J62:$J92) + Calibration!$C$11</f>
        <v>404.31096186108033</v>
      </c>
      <c r="H63" s="3">
        <f>'10F'!K92</f>
        <v>671.03603081402764</v>
      </c>
      <c r="I63" s="3">
        <f>'10F'!L92</f>
        <v>623.91507647156709</v>
      </c>
      <c r="J63" s="3">
        <f t="shared" si="2"/>
        <v>1.5105625728754069</v>
      </c>
      <c r="L63" s="3">
        <f>AVERAGE('9F'!$J62:$J92) + Calibration!$C$11</f>
        <v>401.07414216913656</v>
      </c>
      <c r="M63" s="3">
        <f>'9F'!K92</f>
        <v>753.80839570911996</v>
      </c>
      <c r="N63" s="3">
        <f>'9F'!L92</f>
        <v>615.63904930800049</v>
      </c>
      <c r="O63" s="3">
        <f t="shared" si="3"/>
        <v>1.9976643502626255</v>
      </c>
      <c r="Q63" s="3">
        <f>AVERAGE('8F'!$J206:$J236) + Calibration!$C$11</f>
        <v>395.81429750108822</v>
      </c>
      <c r="R63" s="3">
        <f>'8F'!K236</f>
        <v>1732.3117026083989</v>
      </c>
      <c r="S63" s="3">
        <f>'8F'!L236</f>
        <v>591.76267051267769</v>
      </c>
      <c r="T63" s="3">
        <f t="shared" si="4"/>
        <v>7.5690784028116598</v>
      </c>
    </row>
    <row r="64" spans="1:20" x14ac:dyDescent="0.25">
      <c r="A64" s="3">
        <f t="shared" si="5"/>
        <v>7.5833333333333233</v>
      </c>
      <c r="B64" s="3">
        <f>AVERAGE('11F'!$J63:$J93) + Calibration!$C$11</f>
        <v>408.7377959181814</v>
      </c>
      <c r="C64" s="2">
        <f>'11F'!K93</f>
        <v>646.76201203630762</v>
      </c>
      <c r="D64" s="2">
        <f>'11F'!L93</f>
        <v>638.23262605811408</v>
      </c>
      <c r="E64" s="3">
        <f t="shared" si="1"/>
        <v>1.3480190434198616</v>
      </c>
      <c r="G64" s="3">
        <f>AVERAGE('10F'!$J63:$J93) + Calibration!$C$11</f>
        <v>403.98966056480799</v>
      </c>
      <c r="H64" s="3">
        <f>'10F'!K93</f>
        <v>654.14450382266375</v>
      </c>
      <c r="I64" s="3">
        <f>'10F'!L93</f>
        <v>625.28060162901272</v>
      </c>
      <c r="J64" s="3">
        <f t="shared" si="2"/>
        <v>1.4167192650177596</v>
      </c>
      <c r="L64" s="3">
        <f>AVERAGE('9F'!$J63:$J93) + Calibration!$C$11</f>
        <v>401.07414216913651</v>
      </c>
      <c r="M64" s="3">
        <f>'9F'!K93</f>
        <v>802.15573738171838</v>
      </c>
      <c r="N64" s="3">
        <f>'9F'!L93</f>
        <v>614.97695405877914</v>
      </c>
      <c r="O64" s="3">
        <f t="shared" si="3"/>
        <v>2.2714732018840311</v>
      </c>
      <c r="Q64" s="3">
        <f>AVERAGE('8F'!$J207:$J237) + Calibration!$C$11</f>
        <v>395.35415981381453</v>
      </c>
      <c r="R64" s="3">
        <f>'8F'!K237</f>
        <v>1984.9618639740168</v>
      </c>
      <c r="S64" s="3">
        <f>'8F'!L237</f>
        <v>591.96955898461454</v>
      </c>
      <c r="T64" s="3">
        <f t="shared" si="4"/>
        <v>9.0025355055110978</v>
      </c>
    </row>
    <row r="65" spans="1:20" x14ac:dyDescent="0.25">
      <c r="A65" s="3">
        <f t="shared" si="5"/>
        <v>7.6666666666666563</v>
      </c>
      <c r="B65" s="3">
        <f>AVERAGE('11F'!$J64:$J94) + Calibration!$C$11</f>
        <v>408.93216329555548</v>
      </c>
      <c r="C65" s="2">
        <f>'11F'!K94</f>
        <v>638.53695944538936</v>
      </c>
      <c r="D65" s="2">
        <f>'11F'!L94</f>
        <v>638.43951039203318</v>
      </c>
      <c r="E65" s="3">
        <f t="shared" si="1"/>
        <v>1.3003367586636962</v>
      </c>
      <c r="G65" s="3">
        <f>AVERAGE('10F'!$J64:$J94) + Calibration!$C$11</f>
        <v>403.43233918884721</v>
      </c>
      <c r="H65" s="3">
        <f>'10F'!K94</f>
        <v>663.89426896658972</v>
      </c>
      <c r="I65" s="3">
        <f>'10F'!L94</f>
        <v>626.39785399930588</v>
      </c>
      <c r="J65" s="3">
        <f t="shared" si="2"/>
        <v>1.4750921026120996</v>
      </c>
      <c r="L65" s="3">
        <f>AVERAGE('9F'!$J64:$J94) + Calibration!$C$11</f>
        <v>400.99877412592855</v>
      </c>
      <c r="M65" s="3">
        <f>'9F'!K94</f>
        <v>912.01071591581479</v>
      </c>
      <c r="N65" s="3">
        <f>'9F'!L94</f>
        <v>615.63904930800049</v>
      </c>
      <c r="O65" s="3">
        <f t="shared" si="3"/>
        <v>2.8940493542298458</v>
      </c>
      <c r="Q65" s="3">
        <f>AVERAGE('8F'!$J208:$J238) + Calibration!$C$11</f>
        <v>394.79683843785392</v>
      </c>
      <c r="R65" s="3">
        <f>'8F'!K238</f>
        <v>1999.486165754601</v>
      </c>
      <c r="S65" s="3">
        <f>'8F'!L238</f>
        <v>593.54201813219208</v>
      </c>
      <c r="T65" s="3">
        <f t="shared" si="4"/>
        <v>9.0879483074195164</v>
      </c>
    </row>
    <row r="66" spans="1:20" x14ac:dyDescent="0.25">
      <c r="A66" s="3">
        <f t="shared" si="5"/>
        <v>7.7499999999999893</v>
      </c>
      <c r="B66" s="3">
        <f>AVERAGE('11F'!$J65:$J95) + Calibration!$C$11</f>
        <v>409.22173160794051</v>
      </c>
      <c r="C66" s="2">
        <f>'11F'!K95</f>
        <v>642.8701705661008</v>
      </c>
      <c r="D66" s="2">
        <f>'11F'!L95</f>
        <v>640.46713079870028</v>
      </c>
      <c r="E66" s="3">
        <f t="shared" si="1"/>
        <v>1.3232374012928756</v>
      </c>
      <c r="G66" s="3">
        <f>AVERAGE('10F'!$J65:$J95) + Calibration!$C$11</f>
        <v>402.92856902060635</v>
      </c>
      <c r="H66" s="3">
        <f>'10F'!K95</f>
        <v>662.16900898334347</v>
      </c>
      <c r="I66" s="3">
        <f>'10F'!L95</f>
        <v>627.05994924852723</v>
      </c>
      <c r="J66" s="3">
        <f t="shared" si="2"/>
        <v>1.4681743546668506</v>
      </c>
      <c r="L66" s="3">
        <f>AVERAGE('9F'!$J65:$J95) + Calibration!$C$11</f>
        <v>401.06422483072828</v>
      </c>
      <c r="M66" s="3">
        <f>'9F'!K95</f>
        <v>836.13939095370756</v>
      </c>
      <c r="N66" s="3">
        <f>'9F'!L95</f>
        <v>617.21146293738298</v>
      </c>
      <c r="O66" s="3">
        <f t="shared" si="3"/>
        <v>2.4639913485179754</v>
      </c>
      <c r="Q66" s="3">
        <f>AVERAGE('8F'!$J209:$J239) + Calibration!$C$11</f>
        <v>394.30496776669281</v>
      </c>
      <c r="R66" s="3">
        <f>'8F'!K239</f>
        <v>1999.486165754601</v>
      </c>
      <c r="S66" s="3">
        <f>'8F'!L239</f>
        <v>593.99717525326389</v>
      </c>
      <c r="T66" s="3">
        <f t="shared" si="4"/>
        <v>9.0907339526888862</v>
      </c>
    </row>
    <row r="67" spans="1:20" x14ac:dyDescent="0.25">
      <c r="A67" s="3">
        <f t="shared" si="5"/>
        <v>7.8333333333333224</v>
      </c>
      <c r="B67" s="3">
        <f>AVERAGE('11F'!$J66:$J96) + Calibration!$C$11</f>
        <v>409.3823834460859</v>
      </c>
      <c r="C67" s="2">
        <f>'11F'!K96</f>
        <v>659.5610538336457</v>
      </c>
      <c r="D67" s="2">
        <f>'11F'!L96</f>
        <v>640.21885801154758</v>
      </c>
      <c r="E67" s="3">
        <f t="shared" si="1"/>
        <v>1.4168542068531531</v>
      </c>
      <c r="G67" s="3">
        <f>AVERAGE('10F'!$J66:$J96) + Calibration!$C$11</f>
        <v>402.42479885236543</v>
      </c>
      <c r="H67" s="3">
        <f>'10F'!K96</f>
        <v>664.53618604733288</v>
      </c>
      <c r="I67" s="3">
        <f>'10F'!L96</f>
        <v>629.29450364532613</v>
      </c>
      <c r="J67" s="3">
        <f t="shared" si="2"/>
        <v>1.4844335891465028</v>
      </c>
      <c r="L67" s="3">
        <f>AVERAGE('9F'!$J66:$J96) + Calibration!$C$11</f>
        <v>401.17132565948873</v>
      </c>
      <c r="M67" s="3">
        <f>'9F'!K96</f>
        <v>770.9406004803792</v>
      </c>
      <c r="N67" s="3">
        <f>'9F'!L96</f>
        <v>617.21146293738298</v>
      </c>
      <c r="O67" s="3">
        <f t="shared" si="3"/>
        <v>2.0941399671819099</v>
      </c>
      <c r="Q67" s="3">
        <f>AVERAGE('8F'!$J210:$J240) + Calibration!$C$11</f>
        <v>393.94994855117335</v>
      </c>
      <c r="R67" s="3">
        <f>'8F'!K240</f>
        <v>1849.1077992661146</v>
      </c>
      <c r="S67" s="3">
        <f>'8F'!L240</f>
        <v>595.5282500856257</v>
      </c>
      <c r="T67" s="3">
        <f t="shared" si="4"/>
        <v>8.2410963301825024</v>
      </c>
    </row>
    <row r="68" spans="1:20" x14ac:dyDescent="0.25">
      <c r="A68" s="3">
        <f t="shared" si="5"/>
        <v>7.9166666666666554</v>
      </c>
      <c r="B68" s="3">
        <f>AVERAGE('11F'!$J67:$J97) + Calibration!$C$11</f>
        <v>409.71360327077588</v>
      </c>
      <c r="C68" s="2">
        <f>'11F'!K97</f>
        <v>649.61069311269091</v>
      </c>
      <c r="D68" s="2">
        <f>'11F'!L97</f>
        <v>640.67401927063713</v>
      </c>
      <c r="E68" s="3">
        <f t="shared" ref="E68:E92" si="6">(C68-B68)/(7*35314.6667/1400)</f>
        <v>1.3586258190108589</v>
      </c>
      <c r="G68" s="3">
        <f>AVERAGE('10F'!$J67:$J97) + Calibration!$C$11</f>
        <v>401.97457949517445</v>
      </c>
      <c r="H68" s="3">
        <f>'10F'!K97</f>
        <v>660.20297492662144</v>
      </c>
      <c r="I68" s="3">
        <f>'10F'!L97</f>
        <v>631.07385126484053</v>
      </c>
      <c r="J68" s="3">
        <f t="shared" ref="J68:J92" si="7">(H68-G68)/(7*35314.6667/1400)</f>
        <v>1.4624427727159999</v>
      </c>
      <c r="L68" s="3">
        <f>AVERAGE('9F'!$J67:$J97) + Calibration!$C$11</f>
        <v>401.54617816348087</v>
      </c>
      <c r="M68" s="3">
        <f>'9F'!K97</f>
        <v>828.55630359032273</v>
      </c>
      <c r="N68" s="3">
        <f>'9F'!L97</f>
        <v>617.45978538074826</v>
      </c>
      <c r="O68" s="3">
        <f t="shared" ref="O68:O92" si="8">(M68-L68)/(7*35314.6667/1400)</f>
        <v>2.4183160444600307</v>
      </c>
      <c r="Q68" s="3">
        <f>AVERAGE('8F'!$J211:$J241) + Calibration!$C$11</f>
        <v>393.57509624551608</v>
      </c>
      <c r="R68" s="3">
        <f>'8F'!K241</f>
        <v>1164.2196079367407</v>
      </c>
      <c r="S68" s="3">
        <f>'8F'!L241</f>
        <v>595.32136575170648</v>
      </c>
      <c r="T68" s="3">
        <f t="shared" ref="T68:T92" si="9">(R68-Q68)/(7*35314.6667/1400)</f>
        <v>4.3644444855611475</v>
      </c>
    </row>
    <row r="69" spans="1:20" x14ac:dyDescent="0.25">
      <c r="A69" s="3">
        <f t="shared" ref="A69:A92" si="10">1/12+A68</f>
        <v>7.9999999999999885</v>
      </c>
      <c r="B69" s="3">
        <f>AVERAGE('11F'!$J68:$J98) + Calibration!$C$11</f>
        <v>409.93772107669611</v>
      </c>
      <c r="C69" s="2">
        <f>'11F'!K98</f>
        <v>648.08603271870606</v>
      </c>
      <c r="D69" s="2">
        <f>'11F'!L98</f>
        <v>639.80503968749667</v>
      </c>
      <c r="E69" s="3">
        <f t="shared" si="6"/>
        <v>1.3487218422028031</v>
      </c>
      <c r="G69" s="3">
        <f>AVERAGE('10F'!$J68:$J98) + Calibration!$C$11</f>
        <v>401.58782749410238</v>
      </c>
      <c r="H69" s="3">
        <f>'10F'!K98</f>
        <v>662.16900898334347</v>
      </c>
      <c r="I69" s="3">
        <f>'10F'!L98</f>
        <v>633.10147167150762</v>
      </c>
      <c r="J69" s="3">
        <f t="shared" si="7"/>
        <v>1.4757674690965783</v>
      </c>
      <c r="L69" s="3">
        <f>AVERAGE('9F'!$J68:$J98) + Calibration!$C$11</f>
        <v>402.02813149623358</v>
      </c>
      <c r="M69" s="3">
        <f>'9F'!K98</f>
        <v>800.39044334239577</v>
      </c>
      <c r="N69" s="3">
        <f>'9F'!L98</f>
        <v>617.21146293738298</v>
      </c>
      <c r="O69" s="3">
        <f t="shared" si="8"/>
        <v>2.2560728958892433</v>
      </c>
      <c r="Q69" s="3">
        <f>AVERAGE('8F'!$J212:$J242) + Calibration!$C$11</f>
        <v>393.27362704770707</v>
      </c>
      <c r="R69" s="3">
        <f>'8F'!K242</f>
        <v>1098.0980441063268</v>
      </c>
      <c r="S69" s="3">
        <f>'8F'!L242</f>
        <v>594.20411338141344</v>
      </c>
      <c r="T69" s="3">
        <f t="shared" si="9"/>
        <v>3.9916809808578466</v>
      </c>
    </row>
    <row r="70" spans="1:20" x14ac:dyDescent="0.25">
      <c r="A70" s="3">
        <f t="shared" si="10"/>
        <v>8.0833333333333215</v>
      </c>
      <c r="B70" s="3">
        <f>AVERAGE('11F'!$J69:$J99) + Calibration!$C$11</f>
        <v>410.17175602268981</v>
      </c>
      <c r="C70" s="2">
        <f>'11F'!K99</f>
        <v>650.45325792948563</v>
      </c>
      <c r="D70" s="2">
        <f>'11F'!L99</f>
        <v>640.01197367762848</v>
      </c>
      <c r="E70" s="3">
        <f t="shared" si="6"/>
        <v>1.3608028865060522</v>
      </c>
      <c r="G70" s="3">
        <f>AVERAGE('10F'!$J69:$J99) + Calibration!$C$11</f>
        <v>400.92340667772521</v>
      </c>
      <c r="H70" s="3">
        <f>'10F'!K99</f>
        <v>655.02719898911528</v>
      </c>
      <c r="I70" s="3">
        <f>'10F'!L99</f>
        <v>631.73594651406188</v>
      </c>
      <c r="J70" s="3">
        <f t="shared" si="7"/>
        <v>1.439083621941079</v>
      </c>
      <c r="L70" s="3">
        <f>AVERAGE('9F'!$J69:$J99) + Calibration!$C$11</f>
        <v>402.42480202572318</v>
      </c>
      <c r="M70" s="3">
        <f>'9F'!K99</f>
        <v>798.90591329806762</v>
      </c>
      <c r="N70" s="3">
        <f>'9F'!L99</f>
        <v>615.43211531786858</v>
      </c>
      <c r="O70" s="3">
        <f t="shared" si="8"/>
        <v>2.2454189622712448</v>
      </c>
      <c r="Q70" s="3">
        <f>AVERAGE('8F'!$J213:$J243) + Calibration!$C$11</f>
        <v>392.88687365829088</v>
      </c>
      <c r="R70" s="3">
        <f>'8F'!K243</f>
        <v>1765.9341469233843</v>
      </c>
      <c r="S70" s="3">
        <f>'8F'!L243</f>
        <v>593.54201813219208</v>
      </c>
      <c r="T70" s="3">
        <f t="shared" si="9"/>
        <v>7.7760738048539668</v>
      </c>
    </row>
    <row r="71" spans="1:20" x14ac:dyDescent="0.25">
      <c r="A71" s="3">
        <f t="shared" si="10"/>
        <v>8.1666666666666554</v>
      </c>
      <c r="B71" s="3">
        <f>AVERAGE('11F'!$J70:$J100) + Calibration!$C$11</f>
        <v>410.30067388527345</v>
      </c>
      <c r="C71" s="2">
        <f>'11F'!K100</f>
        <v>645.67872129282728</v>
      </c>
      <c r="D71" s="2">
        <f>'11F'!L100</f>
        <v>637.11532403160822</v>
      </c>
      <c r="E71" s="3">
        <f t="shared" si="6"/>
        <v>1.3330328127239768</v>
      </c>
      <c r="G71" s="3">
        <f>AVERAGE('10F'!$J70:$J100) + Calibration!$C$11</f>
        <v>400.4414533449725</v>
      </c>
      <c r="H71" s="3">
        <f>'10F'!K100</f>
        <v>646.12004680877419</v>
      </c>
      <c r="I71" s="3">
        <f>'10F'!L100</f>
        <v>632.19110363513357</v>
      </c>
      <c r="J71" s="3">
        <f t="shared" si="7"/>
        <v>1.3913686092571937</v>
      </c>
      <c r="L71" s="3">
        <f>AVERAGE('9F'!$J70:$J100) + Calibration!$C$11</f>
        <v>402.70445319803468</v>
      </c>
      <c r="M71" s="3">
        <f>'9F'!K100</f>
        <v>831.80622396755382</v>
      </c>
      <c r="N71" s="3">
        <f>'9F'!L100</f>
        <v>614.10797447563857</v>
      </c>
      <c r="O71" s="3">
        <f t="shared" si="8"/>
        <v>2.4301618045259312</v>
      </c>
      <c r="Q71" s="3">
        <f>AVERAGE('8F'!$J214:$J244) + Calibration!$C$11</f>
        <v>392.78968996960384</v>
      </c>
      <c r="R71" s="3">
        <f>'8F'!K244</f>
        <v>1999.7270361216572</v>
      </c>
      <c r="S71" s="3">
        <f>'8F'!L244</f>
        <v>592.87992288297085</v>
      </c>
      <c r="T71" s="3">
        <f t="shared" si="9"/>
        <v>9.1006796683263236</v>
      </c>
    </row>
    <row r="72" spans="1:20" x14ac:dyDescent="0.25">
      <c r="A72" s="3">
        <f t="shared" si="10"/>
        <v>8.2499999999999893</v>
      </c>
      <c r="B72" s="3">
        <f>AVERAGE('11F'!$J71:$J101) + Calibration!$C$11</f>
        <v>410.3006738852734</v>
      </c>
      <c r="C72" s="2">
        <f>'11F'!K101</f>
        <v>636.61105573832401</v>
      </c>
      <c r="D72" s="2">
        <f>'11F'!L101</f>
        <v>633.97045125464808</v>
      </c>
      <c r="E72" s="3">
        <f t="shared" si="6"/>
        <v>1.2816792738018428</v>
      </c>
      <c r="G72" s="3">
        <f>AVERAGE('10F'!$J71:$J101) + Calibration!$C$11</f>
        <v>399.95949882221061</v>
      </c>
      <c r="H72" s="3">
        <f>'10F'!K101</f>
        <v>663.01157380013819</v>
      </c>
      <c r="I72" s="3">
        <f>'10F'!L101</f>
        <v>631.73594651406188</v>
      </c>
      <c r="J72" s="3">
        <f t="shared" si="7"/>
        <v>1.4897610514779547</v>
      </c>
      <c r="L72" s="3">
        <f>AVERAGE('9F'!$J71:$J101) + Calibration!$C$11</f>
        <v>403.00393904716293</v>
      </c>
      <c r="M72" s="3">
        <f>'9F'!K101</f>
        <v>773.10723412636264</v>
      </c>
      <c r="N72" s="3">
        <f>'9F'!L101</f>
        <v>612.08035406897147</v>
      </c>
      <c r="O72" s="3">
        <f t="shared" si="8"/>
        <v>2.0960316472656935</v>
      </c>
      <c r="Q72" s="3">
        <f>AVERAGE('8F'!$J215:$J245) + Calibration!$C$11</f>
        <v>392.56358861666797</v>
      </c>
      <c r="R72" s="3">
        <f>'8F'!K245</f>
        <v>1260.8342231697848</v>
      </c>
      <c r="S72" s="3">
        <f>'8F'!L245</f>
        <v>594.86620449261704</v>
      </c>
      <c r="T72" s="3">
        <f t="shared" si="9"/>
        <v>4.9173372747879665</v>
      </c>
    </row>
    <row r="73" spans="1:20" x14ac:dyDescent="0.25">
      <c r="A73" s="3">
        <f t="shared" si="10"/>
        <v>8.3333333333333233</v>
      </c>
      <c r="B73" s="3">
        <f>AVERAGE('11F'!$J72:$J102) + Calibration!$C$11</f>
        <v>410.14993918720148</v>
      </c>
      <c r="C73" s="2">
        <f>'11F'!K102</f>
        <v>635.7283605718726</v>
      </c>
      <c r="D73" s="2">
        <f>'11F'!L102</f>
        <v>633.51529413357628</v>
      </c>
      <c r="E73" s="3">
        <f t="shared" si="6"/>
        <v>1.2775339113404183</v>
      </c>
      <c r="G73" s="3">
        <f>AVERAGE('10F'!$J72:$J102) + Calibration!$C$11</f>
        <v>399.59654621196802</v>
      </c>
      <c r="H73" s="3">
        <f>'10F'!K102</f>
        <v>660.20297492662144</v>
      </c>
      <c r="I73" s="3">
        <f>'10F'!L102</f>
        <v>631.07385126484053</v>
      </c>
      <c r="J73" s="3">
        <f t="shared" si="7"/>
        <v>1.4759104534584402</v>
      </c>
      <c r="L73" s="3">
        <f>AVERAGE('9F'!$J72:$J102) + Calibration!$C$11</f>
        <v>403.19830761454625</v>
      </c>
      <c r="M73" s="3">
        <f>'9F'!K102</f>
        <v>768.77401899341862</v>
      </c>
      <c r="N73" s="3">
        <f>'9F'!L102</f>
        <v>613.40449491120148</v>
      </c>
      <c r="O73" s="3">
        <f t="shared" si="8"/>
        <v>2.0703902686351694</v>
      </c>
      <c r="Q73" s="3">
        <f>AVERAGE('8F'!$J216:$J246) + Calibration!$C$11</f>
        <v>392.44657183784318</v>
      </c>
      <c r="R73" s="3">
        <f>'8F'!K246</f>
        <v>1331.0482721942244</v>
      </c>
      <c r="S73" s="3">
        <f>'8F'!L246</f>
        <v>594.41099771533254</v>
      </c>
      <c r="T73" s="3">
        <f t="shared" si="9"/>
        <v>5.3156480752309134</v>
      </c>
    </row>
    <row r="74" spans="1:20" x14ac:dyDescent="0.25">
      <c r="A74" s="3">
        <f t="shared" si="10"/>
        <v>8.4166666666666572</v>
      </c>
      <c r="B74" s="3">
        <f>AVERAGE('11F'!$J73:$J103) + Calibration!$C$11</f>
        <v>409.96945406058342</v>
      </c>
      <c r="C74" s="2">
        <f>'11F'!K103</f>
        <v>645.67872129282728</v>
      </c>
      <c r="D74" s="2">
        <f>'11F'!L103</f>
        <v>632.39799210707054</v>
      </c>
      <c r="E74" s="3">
        <f t="shared" si="6"/>
        <v>1.3349086329179136</v>
      </c>
      <c r="G74" s="3">
        <f>AVERAGE('10F'!$J73:$J103) + Calibration!$C$11</f>
        <v>399.35061157055947</v>
      </c>
      <c r="H74" s="3">
        <f>'10F'!K103</f>
        <v>659.76165342290699</v>
      </c>
      <c r="I74" s="3">
        <f>'10F'!L103</f>
        <v>629.04623085817343</v>
      </c>
      <c r="J74" s="3">
        <f t="shared" si="7"/>
        <v>1.4748039054965651</v>
      </c>
      <c r="L74" s="3">
        <f>AVERAGE('9F'!$J73:$J103) + Calibration!$C$11</f>
        <v>403.31532439337099</v>
      </c>
      <c r="M74" s="3">
        <f>'9F'!K103</f>
        <v>761.83285272300941</v>
      </c>
      <c r="N74" s="3">
        <f>'9F'!L103</f>
        <v>616.54941734437432</v>
      </c>
      <c r="O74" s="3">
        <f t="shared" si="8"/>
        <v>2.0304171712861634</v>
      </c>
      <c r="Q74" s="3">
        <f>AVERAGE('8F'!$J217:$J247) + Calibration!$C$11</f>
        <v>392.49020550881966</v>
      </c>
      <c r="R74" s="3">
        <f>'8F'!K247</f>
        <v>1516.2930315557094</v>
      </c>
      <c r="S74" s="3">
        <f>'8F'!L247</f>
        <v>594.86620449261704</v>
      </c>
      <c r="T74" s="3">
        <f t="shared" si="9"/>
        <v>6.364510448837903</v>
      </c>
    </row>
    <row r="75" spans="1:20" x14ac:dyDescent="0.25">
      <c r="A75" s="3">
        <f t="shared" si="10"/>
        <v>8.4999999999999911</v>
      </c>
      <c r="B75" s="3">
        <f>AVERAGE('11F'!$J74:$J104) + Calibration!$C$11</f>
        <v>409.63625187888704</v>
      </c>
      <c r="C75" s="2">
        <f>'11F'!K104</f>
        <v>642.22820533856736</v>
      </c>
      <c r="D75" s="2">
        <f>'11F'!L104</f>
        <v>629.95654923833479</v>
      </c>
      <c r="E75" s="3">
        <f t="shared" si="6"/>
        <v>1.3172541337318089</v>
      </c>
      <c r="G75" s="3">
        <f>AVERAGE('10F'!$J74:$J104) + Calibration!$C$11</f>
        <v>399.21177775791153</v>
      </c>
      <c r="H75" s="3">
        <f>'10F'!K104</f>
        <v>661.72763933283886</v>
      </c>
      <c r="I75" s="3">
        <f>'10F'!L104</f>
        <v>626.14958121215329</v>
      </c>
      <c r="J75" s="3">
        <f t="shared" si="7"/>
        <v>1.4867242769414404</v>
      </c>
      <c r="L75" s="3">
        <f>AVERAGE('9F'!$J74:$J104) + Calibration!$C$11</f>
        <v>403.28160786246798</v>
      </c>
      <c r="M75" s="3">
        <f>'9F'!K104</f>
        <v>718.30012988993599</v>
      </c>
      <c r="N75" s="3">
        <f>'9F'!L104</f>
        <v>618.32876496388883</v>
      </c>
      <c r="O75" s="3">
        <f t="shared" si="8"/>
        <v>1.7840662334636617</v>
      </c>
      <c r="Q75" s="3">
        <f>AVERAGE('8F'!$J218:$J248) + Calibration!$C$11</f>
        <v>392.41483885395576</v>
      </c>
      <c r="R75" s="3">
        <f>'8F'!K248</f>
        <v>1417.0705574665478</v>
      </c>
      <c r="S75" s="3">
        <f>'8F'!L248</f>
        <v>594.86620449261704</v>
      </c>
      <c r="T75" s="3">
        <f t="shared" si="9"/>
        <v>5.803003762244721</v>
      </c>
    </row>
    <row r="76" spans="1:20" x14ac:dyDescent="0.25">
      <c r="A76" s="3">
        <f t="shared" si="10"/>
        <v>8.583333333333325</v>
      </c>
      <c r="B76" s="3">
        <f>AVERAGE('11F'!$J75:$J105) + Calibration!$C$11</f>
        <v>409.50733540464745</v>
      </c>
      <c r="C76" s="2">
        <f>'11F'!K105</f>
        <v>643.75281758576205</v>
      </c>
      <c r="D76" s="2">
        <f>'11F'!L105</f>
        <v>626.60479212745543</v>
      </c>
      <c r="E76" s="3">
        <f t="shared" si="6"/>
        <v>1.3266186775655713</v>
      </c>
      <c r="G76" s="3">
        <f>AVERAGE('10F'!$J75:$J105) + Calibration!$C$11</f>
        <v>398.89047507329502</v>
      </c>
      <c r="H76" s="3">
        <f>'10F'!K105</f>
        <v>661.28631381689195</v>
      </c>
      <c r="I76" s="3">
        <f>'10F'!L105</f>
        <v>623.45986969428259</v>
      </c>
      <c r="J76" s="3">
        <f t="shared" si="7"/>
        <v>1.4860445433205627</v>
      </c>
      <c r="L76" s="3">
        <f>AVERAGE('9F'!$J75:$J105) + Calibration!$C$11</f>
        <v>403.0138561872364</v>
      </c>
      <c r="M76" s="3">
        <f>'9F'!K105</f>
        <v>750.99979683560321</v>
      </c>
      <c r="N76" s="3">
        <f>'9F'!L105</f>
        <v>617.66666971466759</v>
      </c>
      <c r="O76" s="3">
        <f t="shared" si="8"/>
        <v>1.9707729007017176</v>
      </c>
      <c r="Q76" s="3">
        <f>AVERAGE('8F'!$J219:$J249) + Calibration!$C$11</f>
        <v>392.21055314649891</v>
      </c>
      <c r="R76" s="3">
        <f>'8F'!K249</f>
        <v>1995.5943724311844</v>
      </c>
      <c r="S76" s="3">
        <f>'8F'!L249</f>
        <v>594.20411338141344</v>
      </c>
      <c r="T76" s="3">
        <f t="shared" si="9"/>
        <v>9.0805547332813159</v>
      </c>
    </row>
    <row r="77" spans="1:20" x14ac:dyDescent="0.25">
      <c r="A77" s="3">
        <f t="shared" si="10"/>
        <v>8.666666666666659</v>
      </c>
      <c r="B77" s="3">
        <f>AVERAGE('11F'!$J76:$J106) + Calibration!$C$11</f>
        <v>409.25148223482131</v>
      </c>
      <c r="C77" s="2">
        <f>'11F'!K106</f>
        <v>644.83615647603256</v>
      </c>
      <c r="D77" s="2">
        <f>'11F'!L106</f>
        <v>627.72204449774858</v>
      </c>
      <c r="E77" s="3">
        <f t="shared" si="6"/>
        <v>1.3342030167947825</v>
      </c>
      <c r="G77" s="3">
        <f>AVERAGE('10F'!$J76:$J106) + Calibration!$C$11</f>
        <v>398.70800758967056</v>
      </c>
      <c r="H77" s="3">
        <f>'10F'!K106</f>
        <v>673.64398596372541</v>
      </c>
      <c r="I77" s="3">
        <f>'10F'!L106</f>
        <v>626.39785399930588</v>
      </c>
      <c r="J77" s="3">
        <f t="shared" si="7"/>
        <v>1.5570639853953645</v>
      </c>
      <c r="L77" s="3">
        <f>AVERAGE('9F'!$J76:$J106) + Calibration!$C$11</f>
        <v>402.68065380720503</v>
      </c>
      <c r="M77" s="3">
        <f>'9F'!K106</f>
        <v>754.69109087557138</v>
      </c>
      <c r="N77" s="3">
        <f>'9F'!L106</f>
        <v>617.45978538074826</v>
      </c>
      <c r="O77" s="3">
        <f t="shared" si="8"/>
        <v>1.9935651102626224</v>
      </c>
      <c r="Q77" s="3">
        <f>AVERAGE('8F'!$J220:$J250) + Calibration!$C$11</f>
        <v>391.94081772591687</v>
      </c>
      <c r="R77" s="3">
        <f>'8F'!K250</f>
        <v>1999.7270361216572</v>
      </c>
      <c r="S77" s="3">
        <f>'8F'!L250</f>
        <v>593.08686101112028</v>
      </c>
      <c r="T77" s="3">
        <f t="shared" si="9"/>
        <v>9.1054871453493877</v>
      </c>
    </row>
    <row r="78" spans="1:20" x14ac:dyDescent="0.25">
      <c r="A78" s="3">
        <f t="shared" si="10"/>
        <v>8.7499999999999929</v>
      </c>
      <c r="B78" s="3">
        <f>AVERAGE('11F'!$J77:$J107) + Calibration!$C$11</f>
        <v>409.0253808818855</v>
      </c>
      <c r="C78" s="2">
        <f>'11F'!K107</f>
        <v>648.52740236921068</v>
      </c>
      <c r="D78" s="2">
        <f>'11F'!L107</f>
        <v>629.95654923833479</v>
      </c>
      <c r="E78" s="3">
        <f t="shared" si="6"/>
        <v>1.3563884010114424</v>
      </c>
      <c r="G78" s="3">
        <f>AVERAGE('10F'!$J77:$J107) + Calibration!$C$11</f>
        <v>398.66635746570978</v>
      </c>
      <c r="H78" s="3">
        <f>'10F'!K107</f>
        <v>692.70209444205</v>
      </c>
      <c r="I78" s="3">
        <f>'10F'!L107</f>
        <v>626.39785399930588</v>
      </c>
      <c r="J78" s="3">
        <f t="shared" si="7"/>
        <v>1.6652329723182135</v>
      </c>
      <c r="L78" s="3">
        <f>AVERAGE('9F'!$J77:$J107) + Calibration!$C$11</f>
        <v>402.37125081800326</v>
      </c>
      <c r="M78" s="3">
        <f>'9F'!K107</f>
        <v>758.5829323457782</v>
      </c>
      <c r="N78" s="3">
        <f>'9F'!L107</f>
        <v>615.88732209515297</v>
      </c>
      <c r="O78" s="3">
        <f t="shared" si="8"/>
        <v>2.0173583092476131</v>
      </c>
      <c r="Q78" s="3">
        <f>AVERAGE('8F'!$J221:$J251) + Calibration!$C$11</f>
        <v>391.74644935686831</v>
      </c>
      <c r="R78" s="3">
        <f>'8F'!K251</f>
        <v>1930.3554556204317</v>
      </c>
      <c r="S78" s="3">
        <f>'8F'!L251</f>
        <v>591.0591909482406</v>
      </c>
      <c r="T78" s="3">
        <f t="shared" si="9"/>
        <v>8.7137110443891768</v>
      </c>
    </row>
    <row r="79" spans="1:20" x14ac:dyDescent="0.25">
      <c r="A79" s="3">
        <f t="shared" si="10"/>
        <v>8.8333333333333268</v>
      </c>
      <c r="B79" s="3">
        <f>AVERAGE('11F'!$J78:$J108) + Calibration!$C$11</f>
        <v>408.98174701257415</v>
      </c>
      <c r="C79" s="2">
        <f>'11F'!K108</f>
        <v>644.19419124849912</v>
      </c>
      <c r="D79" s="2">
        <f>'11F'!L108</f>
        <v>630.86691727470873</v>
      </c>
      <c r="E79" s="3">
        <f t="shared" si="6"/>
        <v>1.3320949408021736</v>
      </c>
      <c r="G79" s="3">
        <f>AVERAGE('10F'!$J78:$J108) + Calibration!$C$11</f>
        <v>398.63462329181311</v>
      </c>
      <c r="H79" s="3">
        <f>'10F'!K108</f>
        <v>669.51137042004268</v>
      </c>
      <c r="I79" s="3">
        <f>'10F'!L108</f>
        <v>622.34261732398943</v>
      </c>
      <c r="J79" s="3">
        <f t="shared" si="7"/>
        <v>1.5340750596874784</v>
      </c>
      <c r="L79" s="3">
        <f>AVERAGE('9F'!$J78:$J108) + Calibration!$C$11</f>
        <v>401.99639712400193</v>
      </c>
      <c r="M79" s="3">
        <f>'9F'!K108</f>
        <v>801.07249478502831</v>
      </c>
      <c r="N79" s="3">
        <f>'9F'!L108</f>
        <v>614.52174728149464</v>
      </c>
      <c r="O79" s="3">
        <f t="shared" si="8"/>
        <v>2.2601153285755142</v>
      </c>
      <c r="Q79" s="3">
        <f>AVERAGE('8F'!$J222:$J252) + Calibration!$C$11</f>
        <v>391.62744764268382</v>
      </c>
      <c r="R79" s="3">
        <f>'8F'!K252</f>
        <v>1999.7270361216572</v>
      </c>
      <c r="S79" s="3">
        <f>'8F'!L252</f>
        <v>593.08686101112028</v>
      </c>
      <c r="T79" s="3">
        <f t="shared" si="9"/>
        <v>9.1072618758651522</v>
      </c>
    </row>
    <row r="80" spans="1:20" x14ac:dyDescent="0.25">
      <c r="A80" s="3">
        <f t="shared" si="10"/>
        <v>8.9166666666666607</v>
      </c>
      <c r="B80" s="3">
        <f>AVERAGE('11F'!$J79:$J109) + Calibration!$C$11</f>
        <v>409.0134811864707</v>
      </c>
      <c r="C80" s="2">
        <f>'11F'!K109</f>
        <v>637.89499020562334</v>
      </c>
      <c r="D80" s="2">
        <f>'11F'!L109</f>
        <v>629.74966490441557</v>
      </c>
      <c r="E80" s="3">
        <f t="shared" si="6"/>
        <v>1.29624051651691</v>
      </c>
      <c r="G80" s="3">
        <f>AVERAGE('10F'!$J79:$J109) + Calibration!$C$11</f>
        <v>398.80519108002278</v>
      </c>
      <c r="H80" s="3">
        <f>'10F'!K109</f>
        <v>670.39406157426174</v>
      </c>
      <c r="I80" s="3">
        <f>'10F'!L109</f>
        <v>623.45986969428259</v>
      </c>
      <c r="J80" s="3">
        <f t="shared" si="7"/>
        <v>1.5381080773119058</v>
      </c>
      <c r="L80" s="3">
        <f>AVERAGE('9F'!$J79:$J109) + Calibration!$C$11</f>
        <v>401.70682742327284</v>
      </c>
      <c r="M80" s="3">
        <f>'9F'!K109</f>
        <v>908.5200214651079</v>
      </c>
      <c r="N80" s="3">
        <f>'9F'!L109</f>
        <v>613.85970168848598</v>
      </c>
      <c r="O80" s="3">
        <f t="shared" si="8"/>
        <v>2.8702702950433623</v>
      </c>
      <c r="Q80" s="3">
        <f>AVERAGE('8F'!$J223:$J253) + Calibration!$C$11</f>
        <v>391.42316312523627</v>
      </c>
      <c r="R80" s="3">
        <f>'8F'!K253</f>
        <v>1999.486165754601</v>
      </c>
      <c r="S80" s="3">
        <f>'8F'!L253</f>
        <v>593.99717525326389</v>
      </c>
      <c r="T80" s="3">
        <f t="shared" si="9"/>
        <v>9.1070546766868663</v>
      </c>
    </row>
    <row r="81" spans="1:20" x14ac:dyDescent="0.25">
      <c r="A81" s="3">
        <f t="shared" si="10"/>
        <v>8.9999999999999947</v>
      </c>
      <c r="B81" s="3">
        <f>AVERAGE('11F'!$J80:$J110) + Calibration!$C$11</f>
        <v>409.12058221356608</v>
      </c>
      <c r="C81" s="2">
        <f>'11F'!K110</f>
        <v>644.59543054934693</v>
      </c>
      <c r="D81" s="2">
        <f>'11F'!L110</f>
        <v>632.64626489422324</v>
      </c>
      <c r="E81" s="3">
        <f t="shared" si="6"/>
        <v>1.333581032131224</v>
      </c>
      <c r="G81" s="3">
        <f>AVERAGE('10F'!$J80:$J110) + Calibration!$C$11</f>
        <v>398.69809144127146</v>
      </c>
      <c r="H81" s="3">
        <f>'10F'!K110</f>
        <v>662.61033048705792</v>
      </c>
      <c r="I81" s="3">
        <f>'10F'!L110</f>
        <v>623.25298122234574</v>
      </c>
      <c r="J81" s="3">
        <f t="shared" si="7"/>
        <v>1.4946324782716209</v>
      </c>
      <c r="L81" s="3">
        <f>AVERAGE('9F'!$J80:$J110) + Calibration!$C$11</f>
        <v>401.25660687607274</v>
      </c>
      <c r="M81" s="3">
        <f>'9F'!K110</f>
        <v>805.80694921881991</v>
      </c>
      <c r="N81" s="3">
        <f>'9F'!L110</f>
        <v>615.88732209515297</v>
      </c>
      <c r="O81" s="3">
        <f t="shared" si="8"/>
        <v>2.2911179979662508</v>
      </c>
      <c r="Q81" s="3">
        <f>AVERAGE('8F'!$J224:$J254) + Calibration!$C$11</f>
        <v>391.15541145000469</v>
      </c>
      <c r="R81" s="3">
        <f>'8F'!K254</f>
        <v>2000.1282312879473</v>
      </c>
      <c r="S81" s="3">
        <f>'8F'!L254</f>
        <v>595.98346100092783</v>
      </c>
      <c r="T81" s="3">
        <f t="shared" si="9"/>
        <v>9.1122073075544119</v>
      </c>
    </row>
    <row r="82" spans="1:20" x14ac:dyDescent="0.25">
      <c r="A82" s="3">
        <f t="shared" si="10"/>
        <v>9.0833333333333286</v>
      </c>
      <c r="B82" s="3">
        <f>AVERAGE('11F'!$J81:$J111) + Calibration!$C$11</f>
        <v>409.23760038073505</v>
      </c>
      <c r="C82" s="2">
        <f>'11F'!K111</f>
        <v>637.25302497809002</v>
      </c>
      <c r="D82" s="2">
        <f>'11F'!L111</f>
        <v>634.21872404180067</v>
      </c>
      <c r="E82" s="3">
        <f t="shared" si="6"/>
        <v>1.2913355605723724</v>
      </c>
      <c r="G82" s="3">
        <f>AVERAGE('10F'!$J81:$J111) + Calibration!$C$11</f>
        <v>398.76354214607113</v>
      </c>
      <c r="H82" s="3">
        <f>'10F'!K111</f>
        <v>676.01121117450509</v>
      </c>
      <c r="I82" s="3">
        <f>'10F'!L111</f>
        <v>625.94269687823407</v>
      </c>
      <c r="J82" s="3">
        <f t="shared" si="7"/>
        <v>1.5701559433289736</v>
      </c>
      <c r="L82" s="3">
        <f>AVERAGE('9F'!$J81:$J111) + Calibration!$C$11</f>
        <v>400.92340330603224</v>
      </c>
      <c r="M82" s="3">
        <f>'9F'!K111</f>
        <v>731.94173650406879</v>
      </c>
      <c r="N82" s="3">
        <f>'9F'!L111</f>
        <v>616.0942064290723</v>
      </c>
      <c r="O82" s="3">
        <f t="shared" si="8"/>
        <v>1.8746790732023899</v>
      </c>
      <c r="Q82" s="3">
        <f>AVERAGE('8F'!$J225:$J255) + Calibration!$C$11</f>
        <v>390.71709198656339</v>
      </c>
      <c r="R82" s="3">
        <f>'8F'!K255</f>
        <v>1999.486165754601</v>
      </c>
      <c r="S82" s="3">
        <f>'8F'!L255</f>
        <v>594.86620449261704</v>
      </c>
      <c r="T82" s="3">
        <f t="shared" si="9"/>
        <v>9.1110534183126664</v>
      </c>
    </row>
    <row r="83" spans="1:20" x14ac:dyDescent="0.25">
      <c r="A83" s="3">
        <f t="shared" si="10"/>
        <v>9.1666666666666625</v>
      </c>
      <c r="B83" s="3">
        <f>AVERAGE('11F'!$J82:$J112) + Calibration!$C$11</f>
        <v>409.29115020011074</v>
      </c>
      <c r="C83" s="2">
        <f>'11F'!K112</f>
        <v>637.89499020562334</v>
      </c>
      <c r="D83" s="2">
        <f>'11F'!L112</f>
        <v>634.21872404180067</v>
      </c>
      <c r="E83" s="3">
        <f t="shared" si="6"/>
        <v>1.2946679743434337</v>
      </c>
      <c r="G83" s="3">
        <f>AVERAGE('10F'!$J82:$J112) + Calibration!$C$11</f>
        <v>399.05311065679098</v>
      </c>
      <c r="H83" s="3">
        <f>'10F'!K112</f>
        <v>664.97755971006995</v>
      </c>
      <c r="I83" s="3">
        <f>'10F'!L112</f>
        <v>626.14958121215329</v>
      </c>
      <c r="J83" s="3">
        <f t="shared" si="7"/>
        <v>1.5060283666971659</v>
      </c>
      <c r="L83" s="3">
        <f>AVERAGE('9F'!$J82:$J112) + Calibration!$C$11</f>
        <v>400.67746866462369</v>
      </c>
      <c r="M83" s="3">
        <f>'9F'!K112</f>
        <v>814.71405325237083</v>
      </c>
      <c r="N83" s="3">
        <f>'9F'!L112</f>
        <v>615.88732209515297</v>
      </c>
      <c r="O83" s="3">
        <f t="shared" si="8"/>
        <v>2.3448420912761843</v>
      </c>
      <c r="Q83" s="3">
        <f>AVERAGE('8F'!$J226:$J256) + Calibration!$C$11</f>
        <v>390.56834103384193</v>
      </c>
      <c r="R83" s="3">
        <f>'8F'!K256</f>
        <v>1999.7270361216572</v>
      </c>
      <c r="S83" s="3">
        <f>'8F'!L256</f>
        <v>593.74890246611119</v>
      </c>
      <c r="T83" s="3">
        <f t="shared" si="9"/>
        <v>9.1132599877422322</v>
      </c>
    </row>
    <row r="84" spans="1:20" x14ac:dyDescent="0.25">
      <c r="A84" s="3">
        <f t="shared" si="10"/>
        <v>9.2499999999999964</v>
      </c>
      <c r="B84" s="3">
        <f>AVERAGE('11F'!$J83:$J113) + Calibration!$C$11</f>
        <v>409.50535185763175</v>
      </c>
      <c r="C84" s="2">
        <f>'11F'!K113</f>
        <v>632.67908391846038</v>
      </c>
      <c r="D84" s="2">
        <f>'11F'!L113</f>
        <v>633.76356692072886</v>
      </c>
      <c r="E84" s="3">
        <f t="shared" si="6"/>
        <v>1.2639152675951979</v>
      </c>
      <c r="G84" s="3">
        <f>AVERAGE('10F'!$J83:$J113) + Calibration!$C$11</f>
        <v>399.40614731696928</v>
      </c>
      <c r="H84" s="3">
        <f>'10F'!K113</f>
        <v>660.00237934959262</v>
      </c>
      <c r="I84" s="3">
        <f>'10F'!L113</f>
        <v>625.94269687823407</v>
      </c>
      <c r="J84" s="3">
        <f t="shared" si="7"/>
        <v>1.4758527058822464</v>
      </c>
      <c r="L84" s="3">
        <f>AVERAGE('9F'!$J83:$J113) + Calibration!$C$11</f>
        <v>400.70920164851111</v>
      </c>
      <c r="M84" s="3">
        <f>'9F'!K113</f>
        <v>975.04287675539217</v>
      </c>
      <c r="N84" s="3">
        <f>'9F'!L113</f>
        <v>611.41826295776798</v>
      </c>
      <c r="O84" s="3">
        <f t="shared" si="8"/>
        <v>3.252663716103434</v>
      </c>
      <c r="Q84" s="3">
        <f>AVERAGE('8F'!$J227:$J257) + Calibration!$C$11</f>
        <v>390.33232254083265</v>
      </c>
      <c r="R84" s="3">
        <f>'8F'!K257</f>
        <v>1999.7270361216572</v>
      </c>
      <c r="S84" s="3">
        <f>'8F'!L257</f>
        <v>593.74890246611119</v>
      </c>
      <c r="T84" s="3">
        <f t="shared" si="9"/>
        <v>9.1145966476349294</v>
      </c>
    </row>
    <row r="85" spans="1:20" x14ac:dyDescent="0.25">
      <c r="A85" s="3">
        <f t="shared" si="10"/>
        <v>9.3333333333333304</v>
      </c>
      <c r="B85" s="3">
        <f>AVERAGE('11F'!$J84:$J114) + Calibration!$C$11</f>
        <v>409.54700317160183</v>
      </c>
      <c r="C85" s="2">
        <f>'11F'!K114</f>
        <v>630.31185870768081</v>
      </c>
      <c r="D85" s="2">
        <f>'11F'!L114</f>
        <v>632.64626489422324</v>
      </c>
      <c r="E85" s="3">
        <f t="shared" si="6"/>
        <v>1.2502729101848153</v>
      </c>
      <c r="G85" s="3">
        <f>AVERAGE('10F'!$J84:$J114) + Calibration!$C$11</f>
        <v>399.6302663128987</v>
      </c>
      <c r="H85" s="3">
        <f>'10F'!K114</f>
        <v>665.61952894983585</v>
      </c>
      <c r="I85" s="3">
        <f>'10F'!L114</f>
        <v>624.57717172078844</v>
      </c>
      <c r="J85" s="3">
        <f t="shared" si="7"/>
        <v>1.5063954299584945</v>
      </c>
      <c r="L85" s="3">
        <f>AVERAGE('9F'!$J84:$J114) + Calibration!$C$11</f>
        <v>400.47318315550183</v>
      </c>
      <c r="M85" s="3">
        <f>'9F'!K114</f>
        <v>802.79770662148428</v>
      </c>
      <c r="N85" s="3">
        <f>'9F'!L114</f>
        <v>610.05268814410965</v>
      </c>
      <c r="O85" s="3">
        <f t="shared" si="8"/>
        <v>2.2785123636235958</v>
      </c>
      <c r="Q85" s="3">
        <f>AVERAGE('8F'!$J228:$J258) + Calibration!$C$11</f>
        <v>389.95548629148988</v>
      </c>
      <c r="R85" s="3">
        <f>'8F'!K258</f>
        <v>1996.4771157444259</v>
      </c>
      <c r="S85" s="3">
        <f>'8F'!L258</f>
        <v>594.86620449261704</v>
      </c>
      <c r="T85" s="3">
        <f t="shared" si="9"/>
        <v>9.0983253111259614</v>
      </c>
    </row>
    <row r="86" spans="1:20" x14ac:dyDescent="0.25">
      <c r="A86" s="3">
        <f t="shared" si="10"/>
        <v>9.4166666666666643</v>
      </c>
      <c r="B86" s="3">
        <f>AVERAGE('11F'!$J85:$J115) + Calibration!$C$11</f>
        <v>409.7830218629461</v>
      </c>
      <c r="C86" s="2">
        <f>'11F'!K115</f>
        <v>631.39514945116105</v>
      </c>
      <c r="D86" s="2">
        <f>'11F'!L115</f>
        <v>629.95654923833479</v>
      </c>
      <c r="E86" s="3">
        <f t="shared" si="6"/>
        <v>1.2550713247321399</v>
      </c>
      <c r="G86" s="3">
        <f>AVERAGE('10F'!$J85:$J115) + Calibration!$C$11</f>
        <v>399.87818469965765</v>
      </c>
      <c r="H86" s="3">
        <f>'10F'!K115</f>
        <v>665.86025487652148</v>
      </c>
      <c r="I86" s="3">
        <f>'10F'!L115</f>
        <v>623.45986969428259</v>
      </c>
      <c r="J86" s="3">
        <f t="shared" si="7"/>
        <v>1.5063546964007666</v>
      </c>
      <c r="L86" s="3">
        <f>AVERAGE('9F'!$J85:$J115) + Calibration!$C$11</f>
        <v>400.34426529291824</v>
      </c>
      <c r="M86" s="3">
        <f>'9F'!K115</f>
        <v>747.30855495465755</v>
      </c>
      <c r="N86" s="3">
        <f>'9F'!L115</f>
        <v>610.50789492139404</v>
      </c>
      <c r="O86" s="3">
        <f t="shared" si="8"/>
        <v>1.9649869138464178</v>
      </c>
      <c r="Q86" s="3">
        <f>AVERAGE('8F'!$J229:$J259) + Calibration!$C$11</f>
        <v>389.79483544501886</v>
      </c>
      <c r="R86" s="3">
        <f>'8F'!K259</f>
        <v>1999.7270361216572</v>
      </c>
      <c r="S86" s="3">
        <f>'8F'!L259</f>
        <v>593.54201813219208</v>
      </c>
      <c r="T86" s="3">
        <f t="shared" si="9"/>
        <v>9.1176406355642499</v>
      </c>
    </row>
    <row r="87" spans="1:20" x14ac:dyDescent="0.25">
      <c r="A87" s="3">
        <f t="shared" si="10"/>
        <v>9.4999999999999982</v>
      </c>
      <c r="B87" s="3">
        <f>AVERAGE('11F'!$J86:$J116) + Calibration!$C$11</f>
        <v>409.82467317691624</v>
      </c>
      <c r="C87" s="2">
        <f>'11F'!K116</f>
        <v>630.75322835818542</v>
      </c>
      <c r="D87" s="2">
        <f>'11F'!L116</f>
        <v>633.10147167150762</v>
      </c>
      <c r="E87" s="3">
        <f t="shared" si="6"/>
        <v>1.2512000017333826</v>
      </c>
      <c r="G87" s="3">
        <f>AVERAGE('10F'!$J86:$J116) + Calibration!$C$11</f>
        <v>400.10230349725231</v>
      </c>
      <c r="H87" s="3">
        <f>'10F'!K116</f>
        <v>672.11932155750799</v>
      </c>
      <c r="I87" s="3">
        <f>'10F'!L116</f>
        <v>623.91507647156709</v>
      </c>
      <c r="J87" s="3">
        <f t="shared" si="7"/>
        <v>1.540532835102508</v>
      </c>
      <c r="L87" s="3">
        <f>AVERAGE('9F'!$J86:$J116) + Calibration!$C$11</f>
        <v>400.35418263132658</v>
      </c>
      <c r="M87" s="3">
        <f>'9F'!K116</f>
        <v>738.88285462768783</v>
      </c>
      <c r="N87" s="3">
        <f>'9F'!L116</f>
        <v>611.41826295776798</v>
      </c>
      <c r="O87" s="3">
        <f t="shared" si="8"/>
        <v>1.9172128955494925</v>
      </c>
      <c r="Q87" s="3">
        <f>AVERAGE('8F'!$J230:$J260) + Calibration!$C$11</f>
        <v>389.66591778077003</v>
      </c>
      <c r="R87" s="3">
        <f>'8F'!K260</f>
        <v>1999.486165754601</v>
      </c>
      <c r="S87" s="3">
        <f>'8F'!L260</f>
        <v>592.42476576189904</v>
      </c>
      <c r="T87" s="3">
        <f t="shared" si="9"/>
        <v>9.1170066060616719</v>
      </c>
    </row>
    <row r="88" spans="1:20" x14ac:dyDescent="0.25">
      <c r="A88" s="3">
        <f t="shared" si="10"/>
        <v>9.5833333333333321</v>
      </c>
      <c r="B88" s="3">
        <f>AVERAGE('11F'!$J87:$J117) + Calibration!$C$11</f>
        <v>409.86830704622764</v>
      </c>
      <c r="C88" s="2">
        <f>'11F'!K117</f>
        <v>638.77768537207487</v>
      </c>
      <c r="D88" s="2">
        <f>'11F'!L117</f>
        <v>633.76356692072886</v>
      </c>
      <c r="E88" s="3">
        <f t="shared" si="6"/>
        <v>1.2963983506934653</v>
      </c>
      <c r="G88" s="3">
        <f>AVERAGE('10F'!$J87:$J117) + Calibration!$C$11</f>
        <v>400.14593716822878</v>
      </c>
      <c r="H88" s="3">
        <f>'10F'!K117</f>
        <v>662.8109300763191</v>
      </c>
      <c r="I88" s="3">
        <f>'10F'!L117</f>
        <v>623.45986969428259</v>
      </c>
      <c r="J88" s="3">
        <f t="shared" si="7"/>
        <v>1.4875688627586017</v>
      </c>
      <c r="L88" s="3">
        <f>AVERAGE('9F'!$J87:$J117) + Calibration!$C$11</f>
        <v>400.48310049391017</v>
      </c>
      <c r="M88" s="3">
        <f>'9F'!K117</f>
        <v>789.11601780448484</v>
      </c>
      <c r="N88" s="3">
        <f>'9F'!L117</f>
        <v>612.08035406897147</v>
      </c>
      <c r="O88" s="3">
        <f t="shared" si="8"/>
        <v>2.2009717413562599</v>
      </c>
      <c r="Q88" s="3">
        <f>AVERAGE('8F'!$J231:$J261) + Calibration!$C$11</f>
        <v>389.48345029714557</v>
      </c>
      <c r="R88" s="3">
        <f>'8F'!K261</f>
        <v>2000.1282312879473</v>
      </c>
      <c r="S88" s="3">
        <f>'8F'!L261</f>
        <v>592.17649297474634</v>
      </c>
      <c r="T88" s="3">
        <f t="shared" si="9"/>
        <v>9.1216762410548338</v>
      </c>
    </row>
    <row r="89" spans="1:20" x14ac:dyDescent="0.25">
      <c r="A89" s="3">
        <f t="shared" si="10"/>
        <v>9.6666666666666661</v>
      </c>
      <c r="B89" s="3">
        <f>AVERAGE('11F'!$J88:$J118) + Calibration!$C$11</f>
        <v>409.77112355587536</v>
      </c>
      <c r="C89" s="2">
        <f>'11F'!K118</f>
        <v>634.2037483246778</v>
      </c>
      <c r="D89" s="2">
        <f>'11F'!L118</f>
        <v>633.30835600542673</v>
      </c>
      <c r="E89" s="3">
        <f t="shared" si="6"/>
        <v>1.2710448419370324</v>
      </c>
      <c r="G89" s="3">
        <f>AVERAGE('10F'!$J88:$J118) + Calibration!$C$11</f>
        <v>400.23320490685154</v>
      </c>
      <c r="H89" s="3">
        <f>'10F'!K118</f>
        <v>657.19382862286614</v>
      </c>
      <c r="I89" s="3">
        <f>'10F'!L118</f>
        <v>622.13572885205258</v>
      </c>
      <c r="J89" s="3">
        <f t="shared" si="7"/>
        <v>1.455262913275716</v>
      </c>
      <c r="L89" s="3">
        <f>AVERAGE('9F'!$J88:$J118) + Calibration!$C$11</f>
        <v>400.61201835649393</v>
      </c>
      <c r="M89" s="3">
        <f>'9F'!K118</f>
        <v>752.72505681884934</v>
      </c>
      <c r="N89" s="3">
        <f>'9F'!L118</f>
        <v>612.08035406897147</v>
      </c>
      <c r="O89" s="3">
        <f t="shared" si="8"/>
        <v>1.9941461798497186</v>
      </c>
      <c r="Q89" s="3">
        <f>AVERAGE('8F'!$J232:$J262) + Calibration!$C$11</f>
        <v>389.20379773649</v>
      </c>
      <c r="R89" s="3">
        <f>'8F'!K262</f>
        <v>1971.1198062232259</v>
      </c>
      <c r="S89" s="3">
        <f>'8F'!L262</f>
        <v>591.51439772552499</v>
      </c>
      <c r="T89" s="3">
        <f t="shared" si="9"/>
        <v>8.9589745922010113</v>
      </c>
    </row>
    <row r="90" spans="1:20" x14ac:dyDescent="0.25">
      <c r="A90" s="3">
        <f t="shared" si="10"/>
        <v>9.75</v>
      </c>
      <c r="B90" s="3">
        <f>AVERAGE('11F'!$J89:$J119) + Calibration!$C$11</f>
        <v>409.62038885780345</v>
      </c>
      <c r="C90" s="2">
        <f>'11F'!K119</f>
        <v>647.84530679202044</v>
      </c>
      <c r="D90" s="2">
        <f>'11F'!L119</f>
        <v>631.73594651406188</v>
      </c>
      <c r="E90" s="3">
        <f t="shared" si="6"/>
        <v>1.3491556919279488</v>
      </c>
      <c r="G90" s="3">
        <f>AVERAGE('10F'!$J89:$J119) + Calibration!$C$11</f>
        <v>400.44740537436331</v>
      </c>
      <c r="H90" s="3">
        <f>'10F'!K119</f>
        <v>664.53618604733288</v>
      </c>
      <c r="I90" s="3">
        <f>'10F'!L119</f>
        <v>622.34261732398943</v>
      </c>
      <c r="J90" s="3">
        <f t="shared" si="7"/>
        <v>1.4956322987070385</v>
      </c>
      <c r="L90" s="3">
        <f>AVERAGE('9F'!$J89:$J119) + Calibration!$C$11</f>
        <v>400.75085335915111</v>
      </c>
      <c r="M90" s="3">
        <f>'9F'!K119</f>
        <v>818.80653844639676</v>
      </c>
      <c r="N90" s="3">
        <f>'9F'!L119</f>
        <v>612.99072210534553</v>
      </c>
      <c r="O90" s="3">
        <f t="shared" si="8"/>
        <v>2.3676037417464602</v>
      </c>
      <c r="Q90" s="3">
        <f>AVERAGE('8F'!$J233:$J263) + Calibration!$C$11</f>
        <v>389.02331260987194</v>
      </c>
      <c r="R90" s="3">
        <f>'8F'!K263</f>
        <v>1490.7351264574802</v>
      </c>
      <c r="S90" s="3">
        <f>'8F'!L263</f>
        <v>593.08686101112028</v>
      </c>
      <c r="T90" s="3">
        <f t="shared" si="9"/>
        <v>6.2394008880599641</v>
      </c>
    </row>
    <row r="91" spans="1:20" x14ac:dyDescent="0.25">
      <c r="A91" s="3">
        <f t="shared" si="10"/>
        <v>9.8333333333333339</v>
      </c>
      <c r="B91" s="3">
        <f>AVERAGE('11F'!$J90:$J120) + Calibration!$C$11</f>
        <v>409.22371951832304</v>
      </c>
      <c r="C91" s="2">
        <f>'11F'!K120</f>
        <v>660.44374900009723</v>
      </c>
      <c r="D91" s="2">
        <f>'11F'!L120</f>
        <v>631.07385126484053</v>
      </c>
      <c r="E91" s="3">
        <f t="shared" si="6"/>
        <v>1.4227518080003523</v>
      </c>
      <c r="G91" s="3">
        <f>AVERAGE('10F'!$J90:$J120) + Calibration!$C$11</f>
        <v>400.56640589853868</v>
      </c>
      <c r="H91" s="3">
        <f>'10F'!K120</f>
        <v>661.72763933283886</v>
      </c>
      <c r="I91" s="3">
        <f>'10F'!L120</f>
        <v>619.23912886224502</v>
      </c>
      <c r="J91" s="3">
        <f t="shared" si="7"/>
        <v>1.479052517487303</v>
      </c>
      <c r="L91" s="3">
        <f>AVERAGE('9F'!$J90:$J120) + Calibration!$C$11</f>
        <v>400.91150400728736</v>
      </c>
      <c r="M91" s="3">
        <f>'9F'!K120</f>
        <v>759.86686681307754</v>
      </c>
      <c r="N91" s="3">
        <f>'9F'!L120</f>
        <v>613.40449491120148</v>
      </c>
      <c r="O91" s="3">
        <f t="shared" si="8"/>
        <v>2.0328967896264478</v>
      </c>
      <c r="Q91" s="3">
        <f>AVERAGE('8F'!$J234:$J264) + Calibration!$C$11</f>
        <v>388.86266077172644</v>
      </c>
      <c r="R91" s="3">
        <f>'8F'!K264</f>
        <v>1052.5993353633216</v>
      </c>
      <c r="S91" s="3">
        <f>'8F'!L264</f>
        <v>596.23173378808053</v>
      </c>
      <c r="T91" s="3">
        <f t="shared" si="9"/>
        <v>3.7589859206661864</v>
      </c>
    </row>
    <row r="92" spans="1:20" x14ac:dyDescent="0.25">
      <c r="A92" s="3">
        <f t="shared" si="10"/>
        <v>9.9166666666666679</v>
      </c>
      <c r="B92" s="3">
        <f>AVERAGE('11F'!$J91:$J121) + Calibration!$C$11</f>
        <v>408.78540005488173</v>
      </c>
      <c r="C92" s="2">
        <f>'11F'!K121</f>
        <v>653.26180865621222</v>
      </c>
      <c r="D92" s="2">
        <f>'11F'!L121</f>
        <v>630.41175601561918</v>
      </c>
      <c r="E92" s="3">
        <f t="shared" si="6"/>
        <v>1.3845601923878865</v>
      </c>
      <c r="G92" s="3">
        <f>AVERAGE('10F'!$J91:$J121) + Calibration!$C$11</f>
        <v>400.68342386737271</v>
      </c>
      <c r="H92" s="3">
        <f>'10F'!K121</f>
        <v>645.9194472195129</v>
      </c>
      <c r="I92" s="3">
        <f>'10F'!L121</f>
        <v>620.56326970447503</v>
      </c>
      <c r="J92" s="3">
        <f t="shared" si="7"/>
        <v>1.3888621712640441</v>
      </c>
      <c r="L92" s="3">
        <f>AVERAGE('9F'!$J91:$J121) + Calibration!$C$11</f>
        <v>401.21098965808073</v>
      </c>
      <c r="M92" s="3">
        <f>'9F'!K121</f>
        <v>754.45031680209559</v>
      </c>
      <c r="N92" s="3">
        <f>'9F'!L121</f>
        <v>616.0942064290723</v>
      </c>
      <c r="O92" s="3">
        <f t="shared" si="8"/>
        <v>2.0005247686169714</v>
      </c>
      <c r="Q92" s="3">
        <f>AVERAGE('8F'!$J235:$J265) + Calibration!$C$11</f>
        <v>388.6167249403087</v>
      </c>
      <c r="R92" s="3">
        <f>'8F'!K265</f>
        <v>1087.0644367764496</v>
      </c>
      <c r="S92" s="3">
        <f>'8F'!L265</f>
        <v>596.23173378808053</v>
      </c>
      <c r="T92" s="3">
        <f t="shared" si="9"/>
        <v>3.9555673441264041</v>
      </c>
    </row>
    <row r="93" spans="1:20" x14ac:dyDescent="0.25">
      <c r="B93" s="3">
        <f>AVERAGE(B2:B92)</f>
        <v>408.48053620595289</v>
      </c>
      <c r="D93" s="3">
        <f>AVERAGE(D2:D92)</f>
        <v>633.9755040041739</v>
      </c>
      <c r="G93" s="3">
        <f>AVERAGE(G2:G92)</f>
        <v>403.27263701110587</v>
      </c>
      <c r="I93" s="3">
        <f>AVERAGE(I2:I92)</f>
        <v>624.93899640392556</v>
      </c>
      <c r="L93" s="3">
        <f>AVERAGE(L2:L92)</f>
        <v>407.3949592328164</v>
      </c>
      <c r="N93" s="3">
        <f>AVERAGE(N2:N92)</f>
        <v>613.29185926429579</v>
      </c>
      <c r="Q93" s="3">
        <f>AVERAGE(Q2:Q92)</f>
        <v>393.77222030346223</v>
      </c>
      <c r="S93" s="3">
        <f>AVERAGE(S2:S92)</f>
        <v>592.16359909544337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P5" sqref="P5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41758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-48.079792990183705</v>
      </c>
      <c r="D11" s="2">
        <f>AVERAGE(E11:E14)</f>
        <v>448.07979299018371</v>
      </c>
      <c r="E11" s="2">
        <f>AVERAGE('8F'!N2)</f>
        <v>439.20338721882479</v>
      </c>
    </row>
    <row r="12" spans="1:5" x14ac:dyDescent="0.25">
      <c r="E12" s="2">
        <f>'9F'!N2</f>
        <v>453.41690704911446</v>
      </c>
    </row>
    <row r="13" spans="1:5" x14ac:dyDescent="0.25">
      <c r="E13" s="2">
        <f>'10F'!N2</f>
        <v>451.49963872852163</v>
      </c>
    </row>
    <row r="14" spans="1:5" x14ac:dyDescent="0.25">
      <c r="E14" s="2">
        <f>'11F'!N2</f>
        <v>448.199238964274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8F</vt:lpstr>
      <vt:lpstr>9F</vt:lpstr>
      <vt:lpstr>10F</vt:lpstr>
      <vt:lpstr>11F</vt:lpstr>
      <vt:lpstr>8F - 9F - 10F - 11F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2015-04-24T03:46:48Z</dcterms:modified>
</cp:coreProperties>
</file>